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astrid.castellanos\Downloads\"/>
    </mc:Choice>
  </mc:AlternateContent>
  <xr:revisionPtr revIDLastSave="0" documentId="13_ncr:1_{F7C80346-44D1-40CA-BE69-10D0EBC13FF3}" xr6:coauthVersionLast="36" xr6:coauthVersionMax="47" xr10:uidLastSave="{00000000-0000-0000-0000-000000000000}"/>
  <bookViews>
    <workbookView xWindow="0" yWindow="0" windowWidth="28800" windowHeight="11625" activeTab="1" xr2:uid="{00000000-000D-0000-FFFF-FFFF00000000}"/>
  </bookViews>
  <sheets>
    <sheet name="RRHH" sheetId="3" r:id="rId1"/>
    <sheet name="ELEMENTOS" sheetId="2" r:id="rId2"/>
  </sheets>
  <definedNames>
    <definedName name="_xlnm._FilterDatabase" localSheetId="1" hidden="1">ELEMENTOS!$A$4:$AN$100</definedName>
    <definedName name="_xlnm.Print_Area" localSheetId="1">ELEMENTOS!$B$3:$K$44</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44" i="2" l="1"/>
  <c r="T50" i="2"/>
  <c r="U50" i="2"/>
  <c r="S50" i="2"/>
  <c r="S49" i="2"/>
  <c r="T49" i="2" s="1"/>
  <c r="U49" i="2" s="1"/>
  <c r="J50" i="2"/>
  <c r="K50" i="2" s="1"/>
  <c r="I50" i="2"/>
  <c r="I49" i="2"/>
  <c r="J49" i="2" s="1"/>
  <c r="K49" i="2" s="1"/>
  <c r="P49" i="2"/>
  <c r="N50" i="2"/>
  <c r="O50" i="2" s="1"/>
  <c r="P50" i="2" s="1"/>
  <c r="N49" i="2"/>
  <c r="O49" i="2" s="1"/>
  <c r="N99" i="2"/>
  <c r="U26" i="2"/>
  <c r="U51" i="2"/>
  <c r="P26" i="2"/>
  <c r="P51" i="2"/>
  <c r="K26" i="2"/>
  <c r="K51" i="2"/>
  <c r="I7" i="3"/>
  <c r="I8" i="3"/>
  <c r="I9" i="3"/>
  <c r="I10" i="3"/>
  <c r="I11" i="3"/>
  <c r="I12" i="3"/>
  <c r="I13" i="3"/>
  <c r="I14" i="3"/>
  <c r="V26" i="2" l="1"/>
  <c r="W26" i="2"/>
  <c r="Z26" i="2" s="1"/>
  <c r="X26" i="2"/>
  <c r="V49" i="2"/>
  <c r="Z49" i="2" s="1"/>
  <c r="W49" i="2"/>
  <c r="V50" i="2"/>
  <c r="W50" i="2"/>
  <c r="V51" i="2"/>
  <c r="W51" i="2"/>
  <c r="X51" i="2" s="1"/>
  <c r="Z50" i="2" l="1"/>
  <c r="Y26" i="2"/>
  <c r="Z51" i="2"/>
  <c r="X50" i="2"/>
  <c r="Y50" i="2"/>
  <c r="Y51" i="2"/>
  <c r="Y49" i="2"/>
  <c r="X49" i="2"/>
  <c r="I100" i="2" l="1"/>
  <c r="J100" i="2" s="1"/>
  <c r="K100" i="2" s="1"/>
  <c r="I98" i="2"/>
  <c r="J98" i="2" s="1"/>
  <c r="K98" i="2" s="1"/>
  <c r="I95" i="2"/>
  <c r="J95" i="2" s="1"/>
  <c r="K95" i="2" s="1"/>
  <c r="I94" i="2"/>
  <c r="J94" i="2" s="1"/>
  <c r="K94" i="2" s="1"/>
  <c r="I92" i="2"/>
  <c r="J92" i="2" s="1"/>
  <c r="K92" i="2" s="1"/>
  <c r="I91" i="2"/>
  <c r="J91" i="2" s="1"/>
  <c r="K91" i="2" s="1"/>
  <c r="I90" i="2"/>
  <c r="J90" i="2" s="1"/>
  <c r="K90" i="2" s="1"/>
  <c r="I89" i="2"/>
  <c r="J89" i="2" s="1"/>
  <c r="K89" i="2" s="1"/>
  <c r="I88" i="2"/>
  <c r="J88" i="2" s="1"/>
  <c r="K88" i="2" s="1"/>
  <c r="I87" i="2"/>
  <c r="J87" i="2" s="1"/>
  <c r="K87" i="2" s="1"/>
  <c r="I86" i="2"/>
  <c r="J86" i="2" s="1"/>
  <c r="K86" i="2" s="1"/>
  <c r="I83" i="2"/>
  <c r="J83" i="2" s="1"/>
  <c r="K83" i="2" s="1"/>
  <c r="I82" i="2"/>
  <c r="J82" i="2" s="1"/>
  <c r="K82" i="2" s="1"/>
  <c r="J59" i="2"/>
  <c r="K59" i="2" s="1"/>
  <c r="J60" i="2"/>
  <c r="K60" i="2" s="1"/>
  <c r="J61" i="2"/>
  <c r="K61" i="2" s="1"/>
  <c r="J62" i="2"/>
  <c r="K62" i="2" s="1"/>
  <c r="J63" i="2"/>
  <c r="K63" i="2" s="1"/>
  <c r="J64" i="2"/>
  <c r="K64" i="2" s="1"/>
  <c r="J65" i="2"/>
  <c r="K65" i="2" s="1"/>
  <c r="J66" i="2"/>
  <c r="K66" i="2" s="1"/>
  <c r="J67" i="2"/>
  <c r="K67" i="2" s="1"/>
  <c r="J68" i="2"/>
  <c r="K68" i="2" s="1"/>
  <c r="J69" i="2"/>
  <c r="K69" i="2" s="1"/>
  <c r="J70" i="2"/>
  <c r="K70" i="2" s="1"/>
  <c r="J71" i="2"/>
  <c r="K71" i="2" s="1"/>
  <c r="J72" i="2"/>
  <c r="K72" i="2" s="1"/>
  <c r="J73" i="2"/>
  <c r="K73" i="2" s="1"/>
  <c r="J74" i="2"/>
  <c r="K74" i="2" s="1"/>
  <c r="J75" i="2"/>
  <c r="K75" i="2" s="1"/>
  <c r="J76" i="2"/>
  <c r="K76" i="2" s="1"/>
  <c r="J77" i="2"/>
  <c r="K77" i="2" s="1"/>
  <c r="J78" i="2"/>
  <c r="K78" i="2" s="1"/>
  <c r="J79" i="2"/>
  <c r="K79" i="2" s="1"/>
  <c r="J80" i="2"/>
  <c r="K80" i="2" s="1"/>
  <c r="J81" i="2"/>
  <c r="K81" i="2" s="1"/>
  <c r="I57" i="2"/>
  <c r="J57" i="2" s="1"/>
  <c r="K57" i="2" s="1"/>
  <c r="I56" i="2"/>
  <c r="J56" i="2" s="1"/>
  <c r="K56" i="2" s="1"/>
  <c r="I47" i="2"/>
  <c r="J47" i="2" s="1"/>
  <c r="K47" i="2" s="1"/>
  <c r="I44" i="2"/>
  <c r="J44" i="2" s="1"/>
  <c r="K44" i="2" s="1"/>
  <c r="I43" i="2"/>
  <c r="J43" i="2" s="1"/>
  <c r="K43" i="2" s="1"/>
  <c r="I42" i="2"/>
  <c r="J42" i="2" s="1"/>
  <c r="K42" i="2" s="1"/>
  <c r="I41" i="2"/>
  <c r="J41" i="2" s="1"/>
  <c r="K41" i="2" s="1"/>
  <c r="I32" i="2"/>
  <c r="J32" i="2" s="1"/>
  <c r="K32" i="2" s="1"/>
  <c r="I33" i="2"/>
  <c r="J33" i="2" s="1"/>
  <c r="K33" i="2" s="1"/>
  <c r="I34" i="2"/>
  <c r="J34" i="2" s="1"/>
  <c r="K34" i="2" s="1"/>
  <c r="I35" i="2"/>
  <c r="J35" i="2" s="1"/>
  <c r="K35" i="2" s="1"/>
  <c r="I36" i="2"/>
  <c r="J36" i="2" s="1"/>
  <c r="K36" i="2" s="1"/>
  <c r="I37" i="2"/>
  <c r="J37" i="2" s="1"/>
  <c r="K37" i="2" s="1"/>
  <c r="I38" i="2"/>
  <c r="J38" i="2" s="1"/>
  <c r="K38" i="2" s="1"/>
  <c r="I39" i="2"/>
  <c r="J39" i="2" s="1"/>
  <c r="K39" i="2" s="1"/>
  <c r="I40" i="2"/>
  <c r="J40" i="2" s="1"/>
  <c r="K40" i="2" s="1"/>
  <c r="I31" i="2"/>
  <c r="J31" i="2" s="1"/>
  <c r="K31" i="2" s="1"/>
  <c r="I28" i="2"/>
  <c r="J28" i="2" s="1"/>
  <c r="K28" i="2" s="1"/>
  <c r="I7" i="2"/>
  <c r="J7" i="2" s="1"/>
  <c r="K7" i="2" s="1"/>
  <c r="S39" i="2" l="1"/>
  <c r="T39" i="2" s="1"/>
  <c r="S100" i="2"/>
  <c r="T100" i="2" s="1"/>
  <c r="S99" i="2"/>
  <c r="T99" i="2" s="1"/>
  <c r="S98" i="2"/>
  <c r="T98" i="2" s="1"/>
  <c r="S95" i="2"/>
  <c r="T95" i="2" s="1"/>
  <c r="S94" i="2"/>
  <c r="T94" i="2" s="1"/>
  <c r="I93" i="2"/>
  <c r="J93" i="2" s="1"/>
  <c r="K93" i="2" s="1"/>
  <c r="S93" i="2"/>
  <c r="T93" i="2" s="1"/>
  <c r="S92" i="2"/>
  <c r="T92" i="2" s="1"/>
  <c r="S91" i="2"/>
  <c r="T91" i="2" s="1"/>
  <c r="S90" i="2"/>
  <c r="T90" i="2" s="1"/>
  <c r="S89" i="2"/>
  <c r="T89" i="2" s="1"/>
  <c r="S88" i="2"/>
  <c r="T88" i="2" s="1"/>
  <c r="S87" i="2"/>
  <c r="T87" i="2" s="1"/>
  <c r="S86" i="2"/>
  <c r="T86" i="2" s="1"/>
  <c r="S84" i="2"/>
  <c r="T84" i="2" s="1"/>
  <c r="S85" i="2"/>
  <c r="T85" i="2" s="1"/>
  <c r="I85" i="2"/>
  <c r="J85" i="2" s="1"/>
  <c r="K85" i="2" s="1"/>
  <c r="I84" i="2"/>
  <c r="J84" i="2" s="1"/>
  <c r="K84" i="2" s="1"/>
  <c r="I58" i="2"/>
  <c r="J58" i="2" s="1"/>
  <c r="K58" i="2" s="1"/>
  <c r="J53" i="2"/>
  <c r="K53" i="2" s="1"/>
  <c r="J54" i="2"/>
  <c r="K54" i="2" s="1"/>
  <c r="J55" i="2"/>
  <c r="K55" i="2" s="1"/>
  <c r="J52" i="2"/>
  <c r="K52" i="2" s="1"/>
  <c r="N39" i="2"/>
  <c r="O39" i="2" s="1"/>
  <c r="S83" i="2"/>
  <c r="T83" i="2" s="1"/>
  <c r="S82" i="2"/>
  <c r="T82" i="2" s="1"/>
  <c r="T59" i="2"/>
  <c r="T60" i="2"/>
  <c r="T61" i="2"/>
  <c r="T62" i="2"/>
  <c r="T63" i="2"/>
  <c r="T64" i="2"/>
  <c r="T65" i="2"/>
  <c r="T66" i="2"/>
  <c r="T67" i="2"/>
  <c r="T68" i="2"/>
  <c r="T69" i="2"/>
  <c r="T70" i="2"/>
  <c r="T71" i="2"/>
  <c r="T72" i="2"/>
  <c r="T73" i="2"/>
  <c r="T74" i="2"/>
  <c r="T75" i="2"/>
  <c r="T76" i="2"/>
  <c r="T77" i="2"/>
  <c r="T78" i="2"/>
  <c r="T79" i="2"/>
  <c r="T80" i="2"/>
  <c r="T81" i="2"/>
  <c r="S57" i="2"/>
  <c r="T57" i="2" s="1"/>
  <c r="S58" i="2"/>
  <c r="T58" i="2" s="1"/>
  <c r="S56" i="2"/>
  <c r="T56" i="2" s="1"/>
  <c r="T53" i="2"/>
  <c r="T54" i="2"/>
  <c r="T55" i="2"/>
  <c r="T52" i="2"/>
  <c r="U58" i="2" l="1"/>
  <c r="U71" i="2"/>
  <c r="U63" i="2"/>
  <c r="U84" i="2"/>
  <c r="U93" i="2"/>
  <c r="U57" i="2"/>
  <c r="U74" i="2"/>
  <c r="U66" i="2"/>
  <c r="U82" i="2"/>
  <c r="U86" i="2"/>
  <c r="U90" i="2"/>
  <c r="U99" i="2"/>
  <c r="U81" i="2"/>
  <c r="U73" i="2"/>
  <c r="U69" i="2"/>
  <c r="U61" i="2"/>
  <c r="U87" i="2"/>
  <c r="U91" i="2"/>
  <c r="U94" i="2"/>
  <c r="U100" i="2"/>
  <c r="U55" i="2"/>
  <c r="U79" i="2"/>
  <c r="U75" i="2"/>
  <c r="U67" i="2"/>
  <c r="U59" i="2"/>
  <c r="U89" i="2"/>
  <c r="U98" i="2"/>
  <c r="U54" i="2"/>
  <c r="U78" i="2"/>
  <c r="U70" i="2"/>
  <c r="U62" i="2"/>
  <c r="U53" i="2"/>
  <c r="U77" i="2"/>
  <c r="U65" i="2"/>
  <c r="U83" i="2"/>
  <c r="U52" i="2"/>
  <c r="U56" i="2"/>
  <c r="U80" i="2"/>
  <c r="U76" i="2"/>
  <c r="U72" i="2"/>
  <c r="U68" i="2"/>
  <c r="U64" i="2"/>
  <c r="U60" i="2"/>
  <c r="P39" i="2"/>
  <c r="V39" i="2"/>
  <c r="U85" i="2"/>
  <c r="U88" i="2"/>
  <c r="U92" i="2"/>
  <c r="U95" i="2"/>
  <c r="U39" i="2"/>
  <c r="W39" i="2"/>
  <c r="S47" i="2"/>
  <c r="T47" i="2" s="1"/>
  <c r="S44" i="2"/>
  <c r="T44" i="2" s="1"/>
  <c r="S43" i="2"/>
  <c r="T43" i="2" s="1"/>
  <c r="S42" i="2"/>
  <c r="T42" i="2" s="1"/>
  <c r="S41" i="2"/>
  <c r="T41" i="2" s="1"/>
  <c r="S40" i="2"/>
  <c r="T40" i="2" s="1"/>
  <c r="S38" i="2"/>
  <c r="T38" i="2" s="1"/>
  <c r="S37" i="2"/>
  <c r="T37" i="2" s="1"/>
  <c r="S35" i="2"/>
  <c r="T35" i="2" s="1"/>
  <c r="S36" i="2"/>
  <c r="T36" i="2" s="1"/>
  <c r="S34" i="2"/>
  <c r="T34" i="2" s="1"/>
  <c r="S33" i="2"/>
  <c r="T33" i="2" s="1"/>
  <c r="S32" i="2"/>
  <c r="T32" i="2" s="1"/>
  <c r="T31" i="2"/>
  <c r="S30" i="2"/>
  <c r="T30" i="2" s="1"/>
  <c r="S29" i="2"/>
  <c r="T29" i="2" s="1"/>
  <c r="S28" i="2"/>
  <c r="T28" i="2" s="1"/>
  <c r="N27" i="2"/>
  <c r="O27" i="2" s="1"/>
  <c r="I27" i="2"/>
  <c r="J27" i="2" s="1"/>
  <c r="K27" i="2" s="1"/>
  <c r="S27" i="2"/>
  <c r="T27" i="2" s="1"/>
  <c r="T24" i="2"/>
  <c r="Y39" i="2" l="1"/>
  <c r="P27" i="2"/>
  <c r="V27" i="2"/>
  <c r="U36" i="2"/>
  <c r="U44" i="2"/>
  <c r="U28" i="2"/>
  <c r="U35" i="2"/>
  <c r="U41" i="2"/>
  <c r="U27" i="2"/>
  <c r="W27" i="2"/>
  <c r="U29" i="2"/>
  <c r="U33" i="2"/>
  <c r="U37" i="2"/>
  <c r="U42" i="2"/>
  <c r="U31" i="2"/>
  <c r="U40" i="2"/>
  <c r="U24" i="2"/>
  <c r="U32" i="2"/>
  <c r="U47" i="2"/>
  <c r="Z39" i="2"/>
  <c r="X39" i="2"/>
  <c r="U30" i="2"/>
  <c r="U34" i="2"/>
  <c r="U38" i="2"/>
  <c r="U43" i="2"/>
  <c r="S12" i="2"/>
  <c r="T12" i="2"/>
  <c r="N12" i="2"/>
  <c r="O12" i="2"/>
  <c r="I12" i="2"/>
  <c r="J12" i="2" s="1"/>
  <c r="K12" i="2" s="1"/>
  <c r="T11" i="2"/>
  <c r="U11" i="2" l="1"/>
  <c r="P12" i="2"/>
  <c r="V12" i="2"/>
  <c r="Z27" i="2"/>
  <c r="X27" i="2"/>
  <c r="U12" i="2"/>
  <c r="W12" i="2"/>
  <c r="X12" i="2" s="1"/>
  <c r="Y27" i="2"/>
  <c r="S9" i="2"/>
  <c r="T9" i="2"/>
  <c r="S10" i="2"/>
  <c r="T10" i="2"/>
  <c r="S8" i="2"/>
  <c r="T8" i="2"/>
  <c r="T7" i="2"/>
  <c r="S7" i="2"/>
  <c r="S6" i="2"/>
  <c r="T6" i="2" s="1"/>
  <c r="S5" i="2"/>
  <c r="T5" i="2" s="1"/>
  <c r="N100" i="2"/>
  <c r="O100" i="2" s="1"/>
  <c r="N98" i="2"/>
  <c r="O98" i="2" s="1"/>
  <c r="O86" i="2"/>
  <c r="N88" i="2"/>
  <c r="O88" i="2" s="1"/>
  <c r="N89" i="2"/>
  <c r="O89" i="2" s="1"/>
  <c r="N90" i="2"/>
  <c r="O90" i="2" s="1"/>
  <c r="N91" i="2"/>
  <c r="O91" i="2" s="1"/>
  <c r="N92" i="2"/>
  <c r="O92" i="2" s="1"/>
  <c r="N93" i="2"/>
  <c r="O93" i="2" s="1"/>
  <c r="N94" i="2"/>
  <c r="O94" i="2" s="1"/>
  <c r="N95" i="2"/>
  <c r="O95" i="2" s="1"/>
  <c r="N87" i="2"/>
  <c r="O87" i="2" s="1"/>
  <c r="N83" i="2"/>
  <c r="O83" i="2" s="1"/>
  <c r="N84" i="2"/>
  <c r="O84" i="2" s="1"/>
  <c r="N85" i="2"/>
  <c r="O85" i="2" s="1"/>
  <c r="N82" i="2"/>
  <c r="O82" i="2" s="1"/>
  <c r="U5" i="2" l="1"/>
  <c r="P82" i="2"/>
  <c r="V82" i="2"/>
  <c r="W82" i="2"/>
  <c r="P92" i="2"/>
  <c r="V92" i="2"/>
  <c r="W92" i="2"/>
  <c r="X92" i="2" s="1"/>
  <c r="P85" i="2"/>
  <c r="V85" i="2"/>
  <c r="W85" i="2"/>
  <c r="X85" i="2" s="1"/>
  <c r="P91" i="2"/>
  <c r="V91" i="2"/>
  <c r="W91" i="2"/>
  <c r="P86" i="2"/>
  <c r="V86" i="2"/>
  <c r="W86" i="2"/>
  <c r="U8" i="2"/>
  <c r="P84" i="2"/>
  <c r="V84" i="2"/>
  <c r="W84" i="2"/>
  <c r="X84" i="2" s="1"/>
  <c r="P90" i="2"/>
  <c r="V90" i="2"/>
  <c r="W90" i="2"/>
  <c r="U6" i="2"/>
  <c r="P87" i="2"/>
  <c r="V87" i="2"/>
  <c r="W87" i="2"/>
  <c r="P88" i="2"/>
  <c r="V88" i="2"/>
  <c r="W88" i="2"/>
  <c r="U7" i="2"/>
  <c r="Z12" i="2"/>
  <c r="Y12" i="2"/>
  <c r="P95" i="2"/>
  <c r="V95" i="2"/>
  <c r="W95" i="2"/>
  <c r="U9" i="2"/>
  <c r="P94" i="2"/>
  <c r="V94" i="2"/>
  <c r="W94" i="2"/>
  <c r="P98" i="2"/>
  <c r="V98" i="2"/>
  <c r="W98" i="2"/>
  <c r="X98" i="2" s="1"/>
  <c r="P83" i="2"/>
  <c r="V83" i="2"/>
  <c r="W83" i="2"/>
  <c r="P93" i="2"/>
  <c r="V93" i="2"/>
  <c r="W93" i="2"/>
  <c r="P89" i="2"/>
  <c r="V89" i="2"/>
  <c r="W89" i="2"/>
  <c r="P100" i="2"/>
  <c r="V100" i="2"/>
  <c r="W100" i="2"/>
  <c r="X100" i="2" s="1"/>
  <c r="U10" i="2"/>
  <c r="O59" i="2"/>
  <c r="O60" i="2"/>
  <c r="O61" i="2"/>
  <c r="O62" i="2"/>
  <c r="O63" i="2"/>
  <c r="O64" i="2"/>
  <c r="O65" i="2"/>
  <c r="O66" i="2"/>
  <c r="O67" i="2"/>
  <c r="O68" i="2"/>
  <c r="O69" i="2"/>
  <c r="O70" i="2"/>
  <c r="O71" i="2"/>
  <c r="O72" i="2"/>
  <c r="O73" i="2"/>
  <c r="O74" i="2"/>
  <c r="O75" i="2"/>
  <c r="O76" i="2"/>
  <c r="O77" i="2"/>
  <c r="O78" i="2"/>
  <c r="O79" i="2"/>
  <c r="O80" i="2"/>
  <c r="O81" i="2"/>
  <c r="N58" i="2"/>
  <c r="O58" i="2" s="1"/>
  <c r="N57" i="2"/>
  <c r="O57" i="2" s="1"/>
  <c r="N56" i="2"/>
  <c r="O56" i="2" s="1"/>
  <c r="O53" i="2"/>
  <c r="O54" i="2"/>
  <c r="O55" i="2"/>
  <c r="O52" i="2"/>
  <c r="N47" i="2"/>
  <c r="O47" i="2" s="1"/>
  <c r="N41" i="2"/>
  <c r="O41" i="2" s="1"/>
  <c r="N42" i="2"/>
  <c r="O42" i="2" s="1"/>
  <c r="N43" i="2"/>
  <c r="O43" i="2" s="1"/>
  <c r="O44" i="2"/>
  <c r="N40" i="2"/>
  <c r="O40" i="2" s="1"/>
  <c r="N38" i="2"/>
  <c r="O38" i="2" s="1"/>
  <c r="N34" i="2"/>
  <c r="O34" i="2" s="1"/>
  <c r="N35" i="2"/>
  <c r="O35" i="2" s="1"/>
  <c r="N36" i="2"/>
  <c r="O36" i="2" s="1"/>
  <c r="N37" i="2"/>
  <c r="O37" i="2" s="1"/>
  <c r="N33" i="2"/>
  <c r="O33" i="2" s="1"/>
  <c r="N25" i="2"/>
  <c r="O25" i="2" s="1"/>
  <c r="N32" i="2"/>
  <c r="O32" i="2" s="1"/>
  <c r="N30" i="2"/>
  <c r="O30" i="2" s="1"/>
  <c r="N29" i="2"/>
  <c r="O29" i="2" s="1"/>
  <c r="N28" i="2"/>
  <c r="O28" i="2" s="1"/>
  <c r="S25" i="2"/>
  <c r="T25" i="2" s="1"/>
  <c r="N10" i="2"/>
  <c r="O10" i="2" s="1"/>
  <c r="I10" i="2"/>
  <c r="J10" i="2" s="1"/>
  <c r="K10" i="2" s="1"/>
  <c r="N9" i="2"/>
  <c r="O9" i="2" s="1"/>
  <c r="I9" i="2"/>
  <c r="J9" i="2" s="1"/>
  <c r="K9" i="2" s="1"/>
  <c r="N8" i="2"/>
  <c r="O8" i="2" s="1"/>
  <c r="I8" i="2"/>
  <c r="J8" i="2" s="1"/>
  <c r="K8" i="2" s="1"/>
  <c r="N7" i="2"/>
  <c r="O7" i="2" s="1"/>
  <c r="W7" i="2" s="1"/>
  <c r="N6" i="2"/>
  <c r="O6" i="2" s="1"/>
  <c r="I6" i="2"/>
  <c r="N5" i="2"/>
  <c r="O5" i="2" s="1"/>
  <c r="I5" i="2"/>
  <c r="J5" i="2" s="1"/>
  <c r="K5" i="2" s="1"/>
  <c r="O24" i="2"/>
  <c r="O11" i="2"/>
  <c r="W9" i="2" l="1"/>
  <c r="W10" i="2"/>
  <c r="P5" i="2"/>
  <c r="V5" i="2"/>
  <c r="P29" i="2"/>
  <c r="P34" i="2"/>
  <c r="V34" i="2"/>
  <c r="W34" i="2"/>
  <c r="X34" i="2" s="1"/>
  <c r="P52" i="2"/>
  <c r="V52" i="2"/>
  <c r="W52" i="2"/>
  <c r="Y89" i="2"/>
  <c r="Z89" i="2"/>
  <c r="Z94" i="2"/>
  <c r="Y94" i="2"/>
  <c r="Z88" i="2"/>
  <c r="Y88" i="2"/>
  <c r="Z86" i="2"/>
  <c r="Y86" i="2"/>
  <c r="Y82" i="2"/>
  <c r="Z82" i="2"/>
  <c r="P8" i="2"/>
  <c r="V8" i="2"/>
  <c r="P30" i="2"/>
  <c r="P37" i="2"/>
  <c r="V37" i="2"/>
  <c r="W37" i="2"/>
  <c r="X37" i="2" s="1"/>
  <c r="P42" i="2"/>
  <c r="V42" i="2"/>
  <c r="W42" i="2"/>
  <c r="P55" i="2"/>
  <c r="V55" i="2"/>
  <c r="W55" i="2"/>
  <c r="P75" i="2"/>
  <c r="V75" i="2"/>
  <c r="W75" i="2"/>
  <c r="Y100" i="2"/>
  <c r="Z100" i="2"/>
  <c r="Y98" i="2"/>
  <c r="Z98" i="2"/>
  <c r="Z95" i="2"/>
  <c r="W8" i="2"/>
  <c r="Y92" i="2"/>
  <c r="Z92" i="2"/>
  <c r="P24" i="2"/>
  <c r="P6" i="2"/>
  <c r="U25" i="2"/>
  <c r="P32" i="2"/>
  <c r="V32" i="2"/>
  <c r="W32" i="2"/>
  <c r="P36" i="2"/>
  <c r="V36" i="2"/>
  <c r="W36" i="2"/>
  <c r="P40" i="2"/>
  <c r="V40" i="2"/>
  <c r="W40" i="2"/>
  <c r="X40" i="2" s="1"/>
  <c r="P41" i="2"/>
  <c r="V41" i="2"/>
  <c r="W41" i="2"/>
  <c r="X41" i="2" s="1"/>
  <c r="P54" i="2"/>
  <c r="V54" i="2"/>
  <c r="W54" i="2"/>
  <c r="P58" i="2"/>
  <c r="V58" i="2"/>
  <c r="W58" i="2"/>
  <c r="P78" i="2"/>
  <c r="V78" i="2"/>
  <c r="W78" i="2"/>
  <c r="X78" i="2" s="1"/>
  <c r="P74" i="2"/>
  <c r="V74" i="2"/>
  <c r="W74" i="2"/>
  <c r="X74" i="2" s="1"/>
  <c r="P70" i="2"/>
  <c r="V70" i="2"/>
  <c r="W70" i="2"/>
  <c r="P66" i="2"/>
  <c r="V66" i="2"/>
  <c r="W66" i="2"/>
  <c r="P62" i="2"/>
  <c r="V62" i="2"/>
  <c r="W62" i="2"/>
  <c r="X62" i="2" s="1"/>
  <c r="X93" i="2"/>
  <c r="Y83" i="2"/>
  <c r="Z87" i="2"/>
  <c r="X87" i="2"/>
  <c r="Z91" i="2"/>
  <c r="X91" i="2"/>
  <c r="Y85" i="2"/>
  <c r="Z85" i="2"/>
  <c r="W5" i="2"/>
  <c r="P33" i="2"/>
  <c r="V33" i="2"/>
  <c r="W33" i="2"/>
  <c r="X33" i="2" s="1"/>
  <c r="P43" i="2"/>
  <c r="V43" i="2"/>
  <c r="W43" i="2"/>
  <c r="P56" i="2"/>
  <c r="V56" i="2"/>
  <c r="W56" i="2"/>
  <c r="P80" i="2"/>
  <c r="V80" i="2"/>
  <c r="W80" i="2"/>
  <c r="P76" i="2"/>
  <c r="V76" i="2"/>
  <c r="W76" i="2"/>
  <c r="X76" i="2" s="1"/>
  <c r="P72" i="2"/>
  <c r="V72" i="2"/>
  <c r="W72" i="2"/>
  <c r="X72" i="2" s="1"/>
  <c r="P68" i="2"/>
  <c r="V68" i="2"/>
  <c r="W68" i="2"/>
  <c r="P64" i="2"/>
  <c r="V64" i="2"/>
  <c r="W64" i="2"/>
  <c r="P60" i="2"/>
  <c r="V60" i="2"/>
  <c r="W60" i="2"/>
  <c r="X60" i="2" s="1"/>
  <c r="Y95" i="2"/>
  <c r="X95" i="2"/>
  <c r="Z90" i="2"/>
  <c r="Y90" i="2"/>
  <c r="P11" i="2"/>
  <c r="P10" i="2"/>
  <c r="V10" i="2"/>
  <c r="X10" i="2" s="1"/>
  <c r="P38" i="2"/>
  <c r="V38" i="2"/>
  <c r="W38" i="2"/>
  <c r="P57" i="2"/>
  <c r="V57" i="2"/>
  <c r="W57" i="2"/>
  <c r="P79" i="2"/>
  <c r="V79" i="2"/>
  <c r="W79" i="2"/>
  <c r="P71" i="2"/>
  <c r="V71" i="2"/>
  <c r="W71" i="2"/>
  <c r="P67" i="2"/>
  <c r="V67" i="2"/>
  <c r="W67" i="2"/>
  <c r="P63" i="2"/>
  <c r="V63" i="2"/>
  <c r="W63" i="2"/>
  <c r="P59" i="2"/>
  <c r="V59" i="2"/>
  <c r="W59" i="2"/>
  <c r="Z83" i="2"/>
  <c r="X83" i="2"/>
  <c r="P7" i="2"/>
  <c r="V7" i="2"/>
  <c r="Z7" i="2" s="1"/>
  <c r="P9" i="2"/>
  <c r="V9" i="2"/>
  <c r="P28" i="2"/>
  <c r="V28" i="2"/>
  <c r="W28" i="2"/>
  <c r="P25" i="2"/>
  <c r="P35" i="2"/>
  <c r="V35" i="2"/>
  <c r="W35" i="2"/>
  <c r="P44" i="2"/>
  <c r="V44" i="2"/>
  <c r="W44" i="2"/>
  <c r="P47" i="2"/>
  <c r="V47" i="2"/>
  <c r="W47" i="2"/>
  <c r="P53" i="2"/>
  <c r="V53" i="2"/>
  <c r="W53" i="2"/>
  <c r="P81" i="2"/>
  <c r="V81" i="2"/>
  <c r="W81" i="2"/>
  <c r="P77" i="2"/>
  <c r="V77" i="2"/>
  <c r="W77" i="2"/>
  <c r="P73" i="2"/>
  <c r="V73" i="2"/>
  <c r="W73" i="2"/>
  <c r="X73" i="2" s="1"/>
  <c r="P69" i="2"/>
  <c r="V69" i="2"/>
  <c r="W69" i="2"/>
  <c r="P65" i="2"/>
  <c r="V65" i="2"/>
  <c r="W65" i="2"/>
  <c r="P61" i="2"/>
  <c r="V61" i="2"/>
  <c r="W61" i="2"/>
  <c r="X89" i="2"/>
  <c r="Y93" i="2"/>
  <c r="Z93" i="2"/>
  <c r="X94" i="2"/>
  <c r="X88" i="2"/>
  <c r="Y87" i="2"/>
  <c r="X90" i="2"/>
  <c r="Y84" i="2"/>
  <c r="Z84" i="2"/>
  <c r="X86" i="2"/>
  <c r="Y91" i="2"/>
  <c r="X82" i="2"/>
  <c r="I4" i="3"/>
  <c r="I5" i="3"/>
  <c r="I6" i="3"/>
  <c r="I3" i="3"/>
  <c r="S22" i="2"/>
  <c r="T22" i="2" s="1"/>
  <c r="N22" i="2"/>
  <c r="O22" i="2" s="1"/>
  <c r="I22" i="2"/>
  <c r="J22" i="2" s="1"/>
  <c r="K22" i="2" s="1"/>
  <c r="I20" i="2"/>
  <c r="J20" i="2" s="1"/>
  <c r="K20" i="2" s="1"/>
  <c r="N20" i="2"/>
  <c r="O20" i="2" s="1"/>
  <c r="S20" i="2"/>
  <c r="T20" i="2" s="1"/>
  <c r="X8" i="2" l="1"/>
  <c r="X65" i="2"/>
  <c r="X81" i="2"/>
  <c r="X57" i="2"/>
  <c r="Z55" i="2"/>
  <c r="X69" i="2"/>
  <c r="X53" i="2"/>
  <c r="Z71" i="2"/>
  <c r="X38" i="2"/>
  <c r="X68" i="2"/>
  <c r="X56" i="2"/>
  <c r="X70" i="2"/>
  <c r="X54" i="2"/>
  <c r="X32" i="2"/>
  <c r="X42" i="2"/>
  <c r="Y61" i="2"/>
  <c r="Z61" i="2"/>
  <c r="Y77" i="2"/>
  <c r="Z77" i="2"/>
  <c r="Z44" i="2"/>
  <c r="Y44" i="2"/>
  <c r="Y66" i="2"/>
  <c r="Z66" i="2"/>
  <c r="Z58" i="2"/>
  <c r="Y58" i="2"/>
  <c r="Y36" i="2"/>
  <c r="Z36" i="2"/>
  <c r="Z52" i="2"/>
  <c r="Y52" i="2"/>
  <c r="U20" i="2"/>
  <c r="W20" i="2"/>
  <c r="X20" i="2" s="1"/>
  <c r="Y67" i="2"/>
  <c r="Y38" i="2"/>
  <c r="Z38" i="2"/>
  <c r="Y60" i="2"/>
  <c r="Z60" i="2"/>
  <c r="Z76" i="2"/>
  <c r="Y76" i="2"/>
  <c r="Y33" i="2"/>
  <c r="Z33" i="2"/>
  <c r="P20" i="2"/>
  <c r="V20" i="2"/>
  <c r="U22" i="2"/>
  <c r="W22" i="2"/>
  <c r="Y69" i="2"/>
  <c r="Z69" i="2"/>
  <c r="Y53" i="2"/>
  <c r="Z53" i="2"/>
  <c r="Z35" i="2"/>
  <c r="X35" i="2"/>
  <c r="Y9" i="2"/>
  <c r="Z9" i="2"/>
  <c r="X7" i="2"/>
  <c r="Y59" i="2"/>
  <c r="X59" i="2"/>
  <c r="Z63" i="2"/>
  <c r="Z79" i="2"/>
  <c r="X79" i="2"/>
  <c r="Y57" i="2"/>
  <c r="Z57" i="2"/>
  <c r="Y72" i="2"/>
  <c r="Z72" i="2"/>
  <c r="Y43" i="2"/>
  <c r="Y74" i="2"/>
  <c r="Z74" i="2"/>
  <c r="Y41" i="2"/>
  <c r="Z41" i="2"/>
  <c r="Y37" i="2"/>
  <c r="Z37" i="2"/>
  <c r="Z47" i="2"/>
  <c r="X47" i="2"/>
  <c r="Y28" i="2"/>
  <c r="Z28" i="2"/>
  <c r="Z67" i="2"/>
  <c r="X67" i="2"/>
  <c r="Y64" i="2"/>
  <c r="Z64" i="2"/>
  <c r="Y80" i="2"/>
  <c r="Z80" i="2"/>
  <c r="Y75" i="2"/>
  <c r="X75" i="2"/>
  <c r="Y5" i="2"/>
  <c r="Z5" i="2"/>
  <c r="P22" i="2"/>
  <c r="V22" i="2"/>
  <c r="Y73" i="2"/>
  <c r="Z73" i="2"/>
  <c r="Y47" i="2"/>
  <c r="Y63" i="2"/>
  <c r="X63" i="2"/>
  <c r="Z43" i="2"/>
  <c r="X43" i="2"/>
  <c r="Z62" i="2"/>
  <c r="Y62" i="2"/>
  <c r="Y78" i="2"/>
  <c r="Z78" i="2"/>
  <c r="Y40" i="2"/>
  <c r="Z40" i="2"/>
  <c r="Z75" i="2"/>
  <c r="X61" i="2"/>
  <c r="Y65" i="2"/>
  <c r="Z65" i="2"/>
  <c r="X77" i="2"/>
  <c r="Y81" i="2"/>
  <c r="Z81" i="2"/>
  <c r="X44" i="2"/>
  <c r="Y35" i="2"/>
  <c r="X28" i="2"/>
  <c r="Y7" i="2"/>
  <c r="Z59" i="2"/>
  <c r="Y71" i="2"/>
  <c r="X71" i="2"/>
  <c r="Y79" i="2"/>
  <c r="Y10" i="2"/>
  <c r="Z10" i="2"/>
  <c r="X64" i="2"/>
  <c r="Z68" i="2"/>
  <c r="Y68" i="2"/>
  <c r="X80" i="2"/>
  <c r="Z56" i="2"/>
  <c r="Y56" i="2"/>
  <c r="X5" i="2"/>
  <c r="X66" i="2"/>
  <c r="Y70" i="2"/>
  <c r="Z70" i="2"/>
  <c r="X58" i="2"/>
  <c r="Z54" i="2"/>
  <c r="Y54" i="2"/>
  <c r="X36" i="2"/>
  <c r="Y32" i="2"/>
  <c r="Z32" i="2"/>
  <c r="Y55" i="2"/>
  <c r="X55" i="2"/>
  <c r="Y42" i="2"/>
  <c r="Z42" i="2"/>
  <c r="Z8" i="2"/>
  <c r="Y8" i="2"/>
  <c r="X52" i="2"/>
  <c r="Y34" i="2"/>
  <c r="Z34" i="2"/>
  <c r="X9" i="2"/>
  <c r="I15" i="3"/>
  <c r="S97" i="2"/>
  <c r="T97" i="2" s="1"/>
  <c r="N97" i="2"/>
  <c r="O97" i="2" s="1"/>
  <c r="I97" i="2"/>
  <c r="J97" i="2" s="1"/>
  <c r="K97" i="2" s="1"/>
  <c r="S96" i="2"/>
  <c r="T96" i="2" s="1"/>
  <c r="N96" i="2"/>
  <c r="O96" i="2" s="1"/>
  <c r="I96" i="2"/>
  <c r="J96" i="2" s="1"/>
  <c r="K96" i="2" s="1"/>
  <c r="S48" i="2"/>
  <c r="T48" i="2" s="1"/>
  <c r="N48" i="2"/>
  <c r="O48" i="2" s="1"/>
  <c r="I48" i="2"/>
  <c r="J48" i="2" s="1"/>
  <c r="K48" i="2" s="1"/>
  <c r="T46" i="2"/>
  <c r="O46" i="2"/>
  <c r="J46" i="2"/>
  <c r="K46" i="2" s="1"/>
  <c r="S45" i="2"/>
  <c r="T45" i="2" s="1"/>
  <c r="N45" i="2"/>
  <c r="O45" i="2" s="1"/>
  <c r="I45" i="2"/>
  <c r="J45" i="2" s="1"/>
  <c r="K45" i="2" s="1"/>
  <c r="S23" i="2"/>
  <c r="T23" i="2" s="1"/>
  <c r="N23" i="2"/>
  <c r="O23" i="2" s="1"/>
  <c r="I23" i="2"/>
  <c r="J23" i="2" s="1"/>
  <c r="K23" i="2" s="1"/>
  <c r="S16" i="2"/>
  <c r="T16" i="2" s="1"/>
  <c r="N16" i="2"/>
  <c r="O16" i="2" s="1"/>
  <c r="I16" i="2"/>
  <c r="J16" i="2" s="1"/>
  <c r="K16" i="2" s="1"/>
  <c r="S21" i="2"/>
  <c r="T21" i="2" s="1"/>
  <c r="S19" i="2"/>
  <c r="T19" i="2" s="1"/>
  <c r="N21" i="2"/>
  <c r="O21" i="2" s="1"/>
  <c r="I21" i="2"/>
  <c r="J21" i="2" s="1"/>
  <c r="K21" i="2" s="1"/>
  <c r="S17" i="2"/>
  <c r="T17" i="2" s="1"/>
  <c r="N17" i="2"/>
  <c r="O17" i="2" s="1"/>
  <c r="I17" i="2"/>
  <c r="J17" i="2" s="1"/>
  <c r="K17" i="2" s="1"/>
  <c r="S18" i="2"/>
  <c r="T18" i="2" s="1"/>
  <c r="N18" i="2"/>
  <c r="O18" i="2" s="1"/>
  <c r="I18" i="2"/>
  <c r="J18" i="2" s="1"/>
  <c r="K18" i="2" s="1"/>
  <c r="N19" i="2"/>
  <c r="O19" i="2" s="1"/>
  <c r="I19" i="2"/>
  <c r="J19" i="2" s="1"/>
  <c r="K19" i="2" s="1"/>
  <c r="S15" i="2"/>
  <c r="T15" i="2" s="1"/>
  <c r="S14" i="2"/>
  <c r="T14" i="2" s="1"/>
  <c r="N15" i="2"/>
  <c r="O15" i="2" s="1"/>
  <c r="N14" i="2"/>
  <c r="O14" i="2" s="1"/>
  <c r="I15" i="2"/>
  <c r="J15" i="2" s="1"/>
  <c r="K15" i="2" s="1"/>
  <c r="I14" i="2"/>
  <c r="J14" i="2" s="1"/>
  <c r="K14" i="2" s="1"/>
  <c r="S13" i="2"/>
  <c r="T13" i="2" s="1"/>
  <c r="N13" i="2"/>
  <c r="O13" i="2" s="1"/>
  <c r="I13" i="2"/>
  <c r="J13" i="2" s="1"/>
  <c r="K13" i="2" s="1"/>
  <c r="J24" i="2"/>
  <c r="J11" i="2"/>
  <c r="J6" i="2"/>
  <c r="I25" i="2"/>
  <c r="J25" i="2" s="1"/>
  <c r="O99" i="2"/>
  <c r="I99" i="2"/>
  <c r="J99" i="2" s="1"/>
  <c r="K99" i="2" s="1"/>
  <c r="I29" i="2"/>
  <c r="J29" i="2" s="1"/>
  <c r="I30" i="2"/>
  <c r="J30" i="2" s="1"/>
  <c r="N31" i="2"/>
  <c r="O31" i="2" s="1"/>
  <c r="K6" i="2" l="1"/>
  <c r="W6" i="2"/>
  <c r="V6" i="2"/>
  <c r="P23" i="2"/>
  <c r="V23" i="2"/>
  <c r="U45" i="2"/>
  <c r="W45" i="2"/>
  <c r="P96" i="2"/>
  <c r="V96" i="2"/>
  <c r="K11" i="2"/>
  <c r="W11" i="2"/>
  <c r="V11" i="2"/>
  <c r="Z11" i="2" s="1"/>
  <c r="P15" i="2"/>
  <c r="V15" i="2"/>
  <c r="P19" i="2"/>
  <c r="V19" i="2"/>
  <c r="Z19" i="2" s="1"/>
  <c r="P21" i="2"/>
  <c r="V21" i="2"/>
  <c r="P48" i="2"/>
  <c r="V48" i="2"/>
  <c r="P31" i="2"/>
  <c r="V31" i="2"/>
  <c r="W31" i="2"/>
  <c r="P99" i="2"/>
  <c r="V99" i="2"/>
  <c r="W99" i="2"/>
  <c r="K24" i="2"/>
  <c r="V24" i="2"/>
  <c r="W24" i="2"/>
  <c r="U14" i="2"/>
  <c r="W14" i="2"/>
  <c r="X14" i="2" s="1"/>
  <c r="P17" i="2"/>
  <c r="V17" i="2"/>
  <c r="U19" i="2"/>
  <c r="W19" i="2"/>
  <c r="U16" i="2"/>
  <c r="W16" i="2"/>
  <c r="P46" i="2"/>
  <c r="V46" i="2"/>
  <c r="U48" i="2"/>
  <c r="W48" i="2"/>
  <c r="Z22" i="2"/>
  <c r="Y22" i="2"/>
  <c r="K29" i="2"/>
  <c r="W29" i="2"/>
  <c r="V29" i="2"/>
  <c r="P13" i="2"/>
  <c r="V13" i="2"/>
  <c r="P14" i="2"/>
  <c r="V14" i="2"/>
  <c r="U18" i="2"/>
  <c r="W18" i="2"/>
  <c r="X18" i="2" s="1"/>
  <c r="U97" i="2"/>
  <c r="W97" i="2"/>
  <c r="U13" i="2"/>
  <c r="W13" i="2"/>
  <c r="X13" i="2" s="1"/>
  <c r="P16" i="2"/>
  <c r="V16" i="2"/>
  <c r="U23" i="2"/>
  <c r="W23" i="2"/>
  <c r="U96" i="2"/>
  <c r="W96" i="2"/>
  <c r="X96" i="2" s="1"/>
  <c r="Y20" i="2"/>
  <c r="Z20" i="2"/>
  <c r="K30" i="2"/>
  <c r="V30" i="2"/>
  <c r="W30" i="2"/>
  <c r="X30" i="2" s="1"/>
  <c r="K25" i="2"/>
  <c r="W25" i="2"/>
  <c r="V25" i="2"/>
  <c r="U15" i="2"/>
  <c r="W15" i="2"/>
  <c r="P18" i="2"/>
  <c r="V18" i="2"/>
  <c r="U17" i="2"/>
  <c r="W17" i="2"/>
  <c r="X17" i="2" s="1"/>
  <c r="U21" i="2"/>
  <c r="W21" i="2"/>
  <c r="X21" i="2" s="1"/>
  <c r="P45" i="2"/>
  <c r="V45" i="2"/>
  <c r="U46" i="2"/>
  <c r="W46" i="2"/>
  <c r="P97" i="2"/>
  <c r="V97" i="2"/>
  <c r="X22" i="2"/>
  <c r="Y97" i="2" l="1"/>
  <c r="Z97" i="2"/>
  <c r="Y23" i="2"/>
  <c r="X23" i="2"/>
  <c r="Y48" i="2"/>
  <c r="Z48" i="2"/>
  <c r="Y19" i="2"/>
  <c r="X19" i="2"/>
  <c r="Z31" i="2"/>
  <c r="X31" i="2"/>
  <c r="Y11" i="2"/>
  <c r="X11" i="2"/>
  <c r="Z6" i="2"/>
  <c r="Y6" i="2"/>
  <c r="Y25" i="2"/>
  <c r="Z25" i="2"/>
  <c r="Z30" i="2"/>
  <c r="Y30" i="2"/>
  <c r="Y16" i="2"/>
  <c r="Z16" i="2"/>
  <c r="X97" i="2"/>
  <c r="Y14" i="2"/>
  <c r="Z14" i="2"/>
  <c r="Y29" i="2"/>
  <c r="Z29" i="2"/>
  <c r="Z99" i="2"/>
  <c r="X99" i="2"/>
  <c r="Y31" i="2"/>
  <c r="Y21" i="2"/>
  <c r="Z21" i="2"/>
  <c r="Z15" i="2"/>
  <c r="X6" i="2"/>
  <c r="Y45" i="2"/>
  <c r="Z45" i="2"/>
  <c r="Y15" i="2"/>
  <c r="X15" i="2"/>
  <c r="Y13" i="2"/>
  <c r="Z13" i="2"/>
  <c r="Z24" i="2"/>
  <c r="Y24" i="2"/>
  <c r="Y46" i="2"/>
  <c r="Z46" i="2"/>
  <c r="X45" i="2"/>
  <c r="X46" i="2"/>
  <c r="Y18" i="2"/>
  <c r="Z18" i="2"/>
  <c r="X25" i="2"/>
  <c r="X29" i="2"/>
  <c r="X48" i="2"/>
  <c r="X16" i="2"/>
  <c r="Y17" i="2"/>
  <c r="Z17" i="2"/>
  <c r="X24" i="2"/>
  <c r="Y99" i="2"/>
  <c r="Y96" i="2"/>
  <c r="Z96" i="2"/>
  <c r="Z23" i="2"/>
</calcChain>
</file>

<file path=xl/sharedStrings.xml><?xml version="1.0" encoding="utf-8"?>
<sst xmlns="http://schemas.openxmlformats.org/spreadsheetml/2006/main" count="739" uniqueCount="283">
  <si>
    <t>ITEM</t>
  </si>
  <si>
    <t>PERFIL / ELEMENTO / SERVICIO</t>
  </si>
  <si>
    <t>DESCRIPCIÓN TÉCNICA</t>
  </si>
  <si>
    <t>UNIDAD DE MEDIDA</t>
  </si>
  <si>
    <t>CANTIDAD</t>
  </si>
  <si>
    <t xml:space="preserve">EMPRESA </t>
  </si>
  <si>
    <t>VALOR UNITARIO SIN IVA</t>
  </si>
  <si>
    <t>IVA</t>
  </si>
  <si>
    <t>VALOR UNITARIO CON IVA</t>
  </si>
  <si>
    <t xml:space="preserve">VALOR TOTAL </t>
  </si>
  <si>
    <t>UNIDAD</t>
  </si>
  <si>
    <t>TEO Y CHEVO</t>
  </si>
  <si>
    <t>ARROZ CAMARON</t>
  </si>
  <si>
    <t>SANCOCHO DE GALLINA</t>
  </si>
  <si>
    <t>PASTEL CHOCOANO</t>
  </si>
  <si>
    <t xml:space="preserve">TEO Y CHEVO </t>
  </si>
  <si>
    <t>ARROZ ENDIABLADO</t>
  </si>
  <si>
    <t>BEBIDAS</t>
  </si>
  <si>
    <t>EVENTOS GOURMET EXPRESS</t>
  </si>
  <si>
    <t>CASTILLO IMPERIAL</t>
  </si>
  <si>
    <t>EVENTOS ART DECO</t>
  </si>
  <si>
    <t>Alquiler por día de tarima: mínimo de 12mts de frente - 
12mts de fondo - altura: 1,20 ms - dos (2) escaleras de acceso y faldones de cubierta.  (deben incluir montaje, desmontaje y pruebas con cuatro (4) horas de antelación de iniciar el evento). incluye     instalación, transporte     </t>
  </si>
  <si>
    <t>TALLERES EL ARTE</t>
  </si>
  <si>
    <t>MARKETING Y EVENTOS</t>
  </si>
  <si>
    <t>EVENTS DESIGN</t>
  </si>
  <si>
    <t>MICROFONO INALAMBRICO </t>
  </si>
  <si>
    <t>Micrófono inalámbrico de diadema con tecnología uhf que se adapta a amplificadores y equipos mediante plug de 1/8". (pequeño).  tecnología inalámbrica uhf de bajo consumo de energía, alta capacidad antinterferente.  rango de operación aprox. 40mts en espacio abierto. frecuencia modulada (alquiler jornada 8 horas) </t>
  </si>
  <si>
    <t>TU RUMBA</t>
  </si>
  <si>
    <t>TK PRODUCCIONES</t>
  </si>
  <si>
    <t>BPM PRODUCCION</t>
  </si>
  <si>
    <t>MICROFONO CON CABLE </t>
  </si>
  <si>
    <t>Micrófono con cable para la jornada  </t>
  </si>
  <si>
    <t>"Alquiler de full sonido: consola integrada,1 pc, 2 micrófonos: 2 inalámbricos, 2 alámbricos, sonido 4 cabinas activas, 2 sub activo 2 monitores activos, audífonos" (alquiler jornada) </t>
  </si>
  <si>
    <t>ART DECO</t>
  </si>
  <si>
    <t>CARPA ESTRUCTURAL LONA 4X4 </t>
  </si>
  <si>
    <t xml:space="preserve">"Alquiler de carpas estructural de 4x4 mts, lona alta densidad, alto calibre con microfibras internas para mayor duración calibre 700 a 530 fibras con techo, parales y laterales. incluyendo transporte ida y regreso, junto con montaje y  desmontaje (una jornada). " (alquiler jornada) </t>
  </si>
  <si>
    <t>ON EVENTS DESIGN</t>
  </si>
  <si>
    <t>PUBLISEÑALES</t>
  </si>
  <si>
    <t>MUNDIAL DE CARPAS</t>
  </si>
  <si>
    <t>SILLA</t>
  </si>
  <si>
    <t>Alquiler Sillas plásticas sin brazos para público y acompañantes  </t>
  </si>
  <si>
    <t>ART DECO EVENTS</t>
  </si>
  <si>
    <t>EVENTOS CASTILLO IMPERIAL</t>
  </si>
  <si>
    <t>MESAS TIPO BANQUETE</t>
  </si>
  <si>
    <t>Alquilar, disponer y distribuir para su uso mesas de exhibición, de 90x60 cm para la exhibición de productos de los beneficiarios. incluyendo transporte ida y regreso, junto con montaje y desmontaje (una jornada). </t>
  </si>
  <si>
    <t>MESAS PEQUEÑAS</t>
  </si>
  <si>
    <t>Alquiler de mesas plásticas 4 puestos </t>
  </si>
  <si>
    <t>NEMESIS PRODUCCIONES</t>
  </si>
  <si>
    <t>DECOLOUNGE S.A.S</t>
  </si>
  <si>
    <t>PLANTA ELECTRICA- CABINA</t>
  </si>
  <si>
    <t>Alquiler de un (1) generador eléctrico con potencia de 100 kva,  con  combustible para el funcionamiento por la jornada, un (1) técnico de operación, veinte (20) metros de acometida eléctrica y transporte del equipo a sitio (ida y vuelta). (deben incluir pruebas y montaje cuatro (4) horas de antelación de iniciar el evento). </t>
  </si>
  <si>
    <t>CENTRAL EQUIPOS</t>
  </si>
  <si>
    <t>BAÑOS PORTATILES </t>
  </si>
  <si>
    <t>Alquiler de baños portátiles básicos: por jornada en eventos masivos incluye suministro de papel higiénico, disposición para uso y transporte ida y regreso de las unidades   </t>
  </si>
  <si>
    <t>INNOVAGESTION S.A.S</t>
  </si>
  <si>
    <t>SUMINISTROS Y SERVICIOS GLOBALES</t>
  </si>
  <si>
    <t>GRUPOS ARTÍSTICOS</t>
  </si>
  <si>
    <t>Grupos artísticos de la comunidad n.a.r.p integrados por 6 personas  danzas por la jornada (incluido transporte, instrumentos) item no ofertable</t>
  </si>
  <si>
    <t>PAÑOLETAS  </t>
  </si>
  <si>
    <t xml:space="preserve">Tela especial para pañoletas diseños étnicos </t>
  </si>
  <si>
    <t>PUBLICIDAD </t>
  </si>
  <si>
    <t>PELO</t>
  </si>
  <si>
    <t>Pelo kanekalon, semi humano, de 120 cm de largo aproximadamente, y 54 gramos de peso fibra de pelo preestirado, extremo en capas, trenza fácil, negro, caoba, café, borgoña alta calidad, resistencia al calor concertado con la mesa consultiva afro de emprendimiento de la localidad item no ofertable</t>
  </si>
  <si>
    <t>tabletas</t>
  </si>
  <si>
    <t>PEINILLA</t>
  </si>
  <si>
    <t>TIJERAS</t>
  </si>
  <si>
    <t xml:space="preserve">Tijeras profesionales para cortar el cabello-acero inoxidable </t>
  </si>
  <si>
    <t>AFRO TIENDA KANEKALON EL PAISA</t>
  </si>
  <si>
    <t xml:space="preserve">GEL VIBRANTE </t>
  </si>
  <si>
    <t>Gel vibrante afro 500g  para peinar concertado con la mesa consultiva afro de emprendimiento de la localidad item no ofertable</t>
  </si>
  <si>
    <t>CAUCHOS</t>
  </si>
  <si>
    <t>Bolsa de cauchos por 100 und, negros gruesos para trenzas, concertado con la mesa consultiva afro de emprendimiento de la localidad item no ofertable</t>
  </si>
  <si>
    <t>BOLSAS</t>
  </si>
  <si>
    <t>DELANTALES</t>
  </si>
  <si>
    <t>ESCOBILLA</t>
  </si>
  <si>
    <t xml:space="preserve">Para limpiar cuello y rostros con mango plastico </t>
  </si>
  <si>
    <t xml:space="preserve">TALCO </t>
  </si>
  <si>
    <t>Talco de 1000 centimetros cubicos</t>
  </si>
  <si>
    <t>ALCOHOL</t>
  </si>
  <si>
    <t>CUCHILLA DE HOJA</t>
  </si>
  <si>
    <t>BARBERA O NAVAJA</t>
  </si>
  <si>
    <t xml:space="preserve">CAPA </t>
  </si>
  <si>
    <t>GEL PARA PELO</t>
  </si>
  <si>
    <t>Gel mediano para cabello 500gr (usuarios)</t>
  </si>
  <si>
    <t>CUELLERO</t>
  </si>
  <si>
    <t xml:space="preserve">Cuellero papel deseclable  rollo x 100 tiras barberia (usuario) </t>
  </si>
  <si>
    <t>PAQUETE</t>
  </si>
  <si>
    <t>GEL PARA AFEITAR</t>
  </si>
  <si>
    <t>Gel para usar antes de la afeitada x 500ml</t>
  </si>
  <si>
    <t xml:space="preserve">PELUQUEROS O BARBEROS </t>
  </si>
  <si>
    <t xml:space="preserve">personas con experiencia en cortes, diseños y figuras en cortes y barberias, para las comunidades afros (jornada) item no ofertable que sean de la comunidad afrocolombiana. </t>
  </si>
  <si>
    <t>PLANTA ELECTRICA 50KVA </t>
  </si>
  <si>
    <t>alquiler de planta eléctrica de 50 kva (transporte, parcial de corriente 10 metros, trifásica, tierra y neutro, operario), e insonorizada. (1 jornada) incluyendo transporte ida y regreso, junto con montaje y desmontaje (alquiler jornada) </t>
  </si>
  <si>
    <t>ARKANOS PRODUCCIONES</t>
  </si>
  <si>
    <t>MANILLAS TIPO INGRESO </t>
  </si>
  <si>
    <t>manilla de seguridad pen papel tyvek para eventos con autoadherible en una de las puntas. </t>
  </si>
  <si>
    <t>MATCHPRINT</t>
  </si>
  <si>
    <t>SUMINISTROS ECOLASER</t>
  </si>
  <si>
    <t>AMBULANCIA MEDICALIZADA </t>
  </si>
  <si>
    <t xml:space="preserve">ambulancia medicalizada, de una institución médica privada reconocida, con el respectivo médico que acompañe todo el evento.  acompañamiento por jornada </t>
  </si>
  <si>
    <t>JORNADA </t>
  </si>
  <si>
    <t>AMBULANCIAS AYUDAR</t>
  </si>
  <si>
    <t>AMBULANCIA ELITE SAS</t>
  </si>
  <si>
    <t>VISION MEDICA AMBULANCIAS</t>
  </si>
  <si>
    <t>DETALLES PARA MUJER</t>
  </si>
  <si>
    <t>subenires detalles variados para la mujer conmemorativo (aretes,manillas, prendedores)</t>
  </si>
  <si>
    <t>AGUA </t>
  </si>
  <si>
    <t>paquete de 24 unidades de botellas de agua, tamaño personas de 300ml en envase biodegradable</t>
  </si>
  <si>
    <t>CAMISETAS  </t>
  </si>
  <si>
    <t>camisetas o blusas en tela étnica en tallas de la s a la xl, unisex, 4 hombres – 10 mujeres </t>
  </si>
  <si>
    <t>BOTELLA DE VICHE </t>
  </si>
  <si>
    <t>BOTELLA DE TOMA SECA </t>
  </si>
  <si>
    <t>BOTELLA DE CURAO </t>
  </si>
  <si>
    <t>BOTELLA DE ARRECHON </t>
  </si>
  <si>
    <t>BATEAS </t>
  </si>
  <si>
    <t>TUTUMOS </t>
  </si>
  <si>
    <t>VELONES DE COLOR ROJO, BLANCO Y AMARILLO (12 CM Y DIÁMETRO 6 CMS.) 3 DE C/U  </t>
  </si>
  <si>
    <t>ALTAMISA </t>
  </si>
  <si>
    <t>RUDA </t>
  </si>
  <si>
    <t>SANTAMARIA  </t>
  </si>
  <si>
    <t>ESCOBILLA BABOSA </t>
  </si>
  <si>
    <t>MALBA  </t>
  </si>
  <si>
    <t>FLOR AMARILLA  </t>
  </si>
  <si>
    <t>YANTEN  </t>
  </si>
  <si>
    <t>ANAMÚ </t>
  </si>
  <si>
    <t>HOJA DE BREVO </t>
  </si>
  <si>
    <t> NEMOSCADA  </t>
  </si>
  <si>
    <t>CALENDULA </t>
  </si>
  <si>
    <t>PINGAMOZA </t>
  </si>
  <si>
    <t>JENGIBRE  </t>
  </si>
  <si>
    <t>MANZANILLA </t>
  </si>
  <si>
    <t>MENTA </t>
  </si>
  <si>
    <t>menta </t>
  </si>
  <si>
    <t>FLORES PARA RITUAL DIVERSAS </t>
  </si>
  <si>
    <t>BOLSA DE ÍTEMS ADICIONALES NO PREVISTOS IN-CLUIDOS ELEMENTOS PARA KYLOMBO “UBUNTU” </t>
  </si>
  <si>
    <t>HIERBAS PAQUETE  (AMARGAS, DULCES, SANADORAS)</t>
  </si>
  <si>
    <t>paquete de hierbas</t>
  </si>
  <si>
    <t xml:space="preserve">ACEITES NATURALES </t>
  </si>
  <si>
    <t xml:space="preserve">VASELINA </t>
  </si>
  <si>
    <t xml:space="preserve">FRASCOS PARA MUESTRA DE ACEITE </t>
  </si>
  <si>
    <t xml:space="preserve">TARRO MUESTRA DE CREMAS </t>
  </si>
  <si>
    <t>BEBIDA TRADICIONAL PARA ELABORACIÓN DE BOTELLAS SANADORAS (BICHE)</t>
  </si>
  <si>
    <t xml:space="preserve">SEPARADORES INFORMATIVOS </t>
  </si>
  <si>
    <t>DOMINO </t>
  </si>
  <si>
    <t xml:space="preserve">dimensiones fichas: aprox. 5 x 2,5 x 1 cm/ * caja aprox. 19 x 11 x 3,5 cm. contiene* 28 fichas de dominó. elaboración en plástico </t>
  </si>
  <si>
    <t>CUCHARAS PLÁSTICAS </t>
  </si>
  <si>
    <t>paquete de cucharas plásticas grandes por 100 unidades </t>
  </si>
  <si>
    <t>JUEGO DE CARTAS  </t>
  </si>
  <si>
    <t>juego de cartas 100% plástica idioma español color rojo y negro - set de2 mazos </t>
  </si>
  <si>
    <t>RAQUETAS </t>
  </si>
  <si>
    <t xml:space="preserve">raqueta para tenis niño(a) 25", material: aluminio, tamaño del grip 4 3/8 </t>
  </si>
  <si>
    <t>PELOTA EN CAUCHO </t>
  </si>
  <si>
    <t>pelotas de caucho fabricadas en caucho natural dimensiones no. 3 = 7,6 cm</t>
  </si>
  <si>
    <t>COSTALES </t>
  </si>
  <si>
    <t>paquete de costales grandes en fibra de 50 kilos, x12 unidades </t>
  </si>
  <si>
    <t>TIZA </t>
  </si>
  <si>
    <t>BOLA </t>
  </si>
  <si>
    <t>TULAS IMPERMEABLES</t>
  </si>
  <si>
    <t>ACRIPEL</t>
  </si>
  <si>
    <t>DIAGNOSTICOS Y SOLUCIONES COMERCIALES S.A.S.</t>
  </si>
  <si>
    <t>RET CONSULTORES</t>
  </si>
  <si>
    <t>GORRAS </t>
  </si>
  <si>
    <t xml:space="preserve">visera: la elaboración debe ser en material plástico, en la parte superior debe estar forrada en el mismo material principal y en la parte inferior en una sola pieza. sistema de ajuste: compuesto por una correa elaborada en el material principal y una hebilla, un remache o con broche plástico. 
botón: en la parte superior de la gorra, vértice de unión de los cascos puede llevar un botón, forrado con el mismo material principal y remachado en la parte interna (sólo si se requiere). talla: según modelo y tallaje único debe ser unisex. 
logos: en la parte del frente un (1) logo bordado, en la parte de atrás, un (1) logo bordado (hilos de 5 colores) diseño entregado por el área de prensa de la alcaldía local de tunjuelito (cumpliendo con el manual de imagen. 
elementos (descripción): material dril acrilico esmerali- zado tipo: gorra de seis (6) cascos, con dos (2) ojetes de ventilación bor- dados, sistema de ajuste, botón forrado, y al menos dos (2) costuras en la visera. 
acabados: la gorra terminada no debe presentar manchas, decoloración o diferencia de tonalidad en la tela, defectos como cortes, huecos o puntadas defectuosas. </t>
  </si>
  <si>
    <t>MACHPRINT</t>
  </si>
  <si>
    <t>CAMISETA VITEX 2</t>
  </si>
  <si>
    <t>FAMA CONSULTORES</t>
  </si>
  <si>
    <t>MEDIAS </t>
  </si>
  <si>
    <t xml:space="preserve">medias tobilleras de colores surtidos para hombre y mujer, en poliester – elastano x5 </t>
  </si>
  <si>
    <t>SUDADERAS </t>
  </si>
  <si>
    <t>FUNDACION ETNIAS DE COLOMBIA</t>
  </si>
  <si>
    <t>KOKOVA</t>
  </si>
  <si>
    <t>CAMISETAS </t>
  </si>
  <si>
    <t>camisetas en tela de durazno, en diferentes colores y en tallas de la s a la xl, unisex </t>
  </si>
  <si>
    <t>MOÑAS </t>
  </si>
  <si>
    <t>moñas o bambas para pelo x 6 unidades </t>
  </si>
  <si>
    <t>AUXILIAR DE ENFERMERÍA </t>
  </si>
  <si>
    <t>título técnico o tecnólogo con experiencia mínima de 6 meses debidamente certificada (enfermera de la población negra afrocolombiana) </t>
  </si>
  <si>
    <t>RECREACIONISTA ÉTNICO </t>
  </si>
  <si>
    <t>título bachiller, experiencia de 6 meses debidamente certificada, profesional con conocimiento en eventos de comunidades negras y afrocolombianos </t>
  </si>
  <si>
    <t>AGENDA Y ESFERO</t>
  </si>
  <si>
    <t xml:space="preserve">AGENDA ECOLÓGICA CON CARTÓN RECICLADO, ARGOLLADA: ANCHO 14CM; LARGO 19CM; IMPRESIÓN EN TINTA PLÁSTICA; LOGO IMPRESO EN LAS DOS CARAS (ÁREA DE IMPRESIÓN 45 X 50 MM (AGENDA).  INCLUYE ESFERO ECOLÓGICO 60X 6,5 MM (ESFERO)) (DISEÑOS ESTREGADOS POR EL ÁREA DE PRENSA DE LA ALCALDÍA LOCAL) </t>
  </si>
  <si>
    <t>ADORNOS PARA TRENZADOS</t>
  </si>
  <si>
    <t>Elementos decorativos variados para peinados Afro.</t>
  </si>
  <si>
    <t>Compuesto de arroz, camarones, acompañado de patacón, hiervas ancestrales de la azotea,  ajo, cebolla larga, cebolla roja,  aceite,  x especia color, magi, cebollin, ají dulce, zanahoria, pimentó, sal, vinagre</t>
  </si>
  <si>
    <t xml:space="preserve">Compuesto por gallina criolla, plátano, yuca, paca aceite, papa, mazorca, bandeja sal, ajo, cebolla, hierbas ancestrales por especie porción de arroz y aguacate ítem no ofertable, calabaza auyama, limón, vinagre </t>
  </si>
  <si>
    <t xml:space="preserve">Refrigerio 1: Queso frito, banano cocido aguapanela con hiervas, se entrega servido con vaso de 7 oz y plato de 400gr Refrigerio 2:Banano con chicharrón aguapanela con limón se entrega servido con vaso de 7 oz y plato de 400gr </t>
  </si>
  <si>
    <t xml:space="preserve">REFRIGERIO </t>
  </si>
  <si>
    <t>DELANTAL PARA BARBERO</t>
  </si>
  <si>
    <t>Delantal para barbero incluyen bolsillos funcionales para el almacenamiento temporal de herramientas Largo total: 85 cm a 100 cm. Ancho total: 65 cm a 75 cm, Tira de cuello: Ajustable (20 cm a 30 cm según el regulador), Tiras de cintura: 60 cm a 75 cm cada una (permiten ajustar y anudar), Cobertura: Desde el pecho hasta las rodillas, Peso aproximado: 150 g a 250 g (según material)</t>
  </si>
  <si>
    <t>Delantal para peluquería elaborado en material resistente y fácil de limpiar, diseñado para garantizar la higiene y protección durante los servicios de corte, peinado y barbería. Cuenta con unas dimensiones de 85 cm de largo por 48 cm de ancho, ofreciendo una cobertura adecuada desde el pecho hasta la parte media de las piernas.</t>
  </si>
  <si>
    <t>pieza fabricada en acero inoxidable o metal resistente a la corrosión, diseñada para asegurar y mantener la hojilla en su posición durante el afeitado o rasurado</t>
  </si>
  <si>
    <t xml:space="preserve">Cuchillas por pacas de 12 unidades </t>
  </si>
  <si>
    <t>Alcohol de 1000 ml</t>
  </si>
  <si>
    <t>Material antifluido, repelente a líquidos fácil de limpiar, diseño de cobertura amplia Largo total: 130 cm a 150 cm, ancho total: 110 cm a 130 cm, diámetro del cuello: 12 cm a 15 cm (con ajuste), ajuste de cuello: Botón, velcro o broche regulable, cobertura: Desde el cuello hasta por debajo de las rodillas, peso aproximado: 150 g a 250 g (según el tipo de antifluido)</t>
  </si>
  <si>
    <t>Fabricada en plástico resistente o ABS, dientes finos y anchos combinados para múltiples técnicas de barbería. Largo total: 18 cm a 22 cm, ancho: 2.5 cm a 3.5 cm, espesor: 2 mm a 4 mm</t>
  </si>
  <si>
    <t>Personas pertenecientes a la comunidad N.A.R.P. (Negra, Afrocolombiana, Raizal y Palenquera) que cuentan con conocimientos propios y tradicionales del territorio, adquiridos a través de la experiencia comunitaria, la transmisión oral y la práctica cultural. Estas personas poseen saberes relacionados con la historia local, las dinámicas socioculturales, la preservación de las tradiciones, el cuidado del entorno, las prácticas ancestrales y el fortalecimiento identitario dentro de su comunidad.Personas de la comunidad N.A.R.P con conocimientos en saberes del territorio. ITEN NO OFERTABLE ACOMPAÑAMIENTO POR LA JORNADA</t>
  </si>
  <si>
    <t>CONVERSATORIO-PANELISTAS</t>
  </si>
  <si>
    <t>Presentación tipo botella de 750ml angosta, fácil de manipular para consumo ceremonial o medicinal</t>
  </si>
  <si>
    <t>Batea de madera recipiente grande circular de la comunidad negra afrocolombiana medida diámetro: 52 cm, largo total: 52 cm, altura aproximada: 10 cm a 15 cm (según el tallado)</t>
  </si>
  <si>
    <t>Bola de goma medianas diámetro: 5 cm a 7 cm, circunferencia: 15.5 cm a 22 cm, peso aproximado: 50 g a 120 g (según densidad de la goma), material: Goma sólida o caucho sintético</t>
  </si>
  <si>
    <t>Forma cilíndrica de sección circular, con un diámetro entre 1.0 cm y 1.2 cm y un largo de 8 cm a 10 cm. Disponible en color blanco o en colores surtidos, según la presentación.)</t>
  </si>
  <si>
    <t>Sustancia semisólida de textura suave y untuosa, derivada de aceites minerales purificados Contenido: 200 g – 250 g, altura: 7 cm – 10 cm, diámetro: 7 cm – 10 cm</t>
  </si>
  <si>
    <t>Capacidad: 10 ml, material: Vidrio transparente o ámbar (protege el contenido de la luz). altura aproximada: 5.5 cm a 7 cm, diámetro: 2 cm a 2.5 cm</t>
  </si>
  <si>
    <t xml:space="preserve">Capacidad: 10 g a 15 g, altura: 2.5 cm a 3.5 cm, diámetro: 3 cm a 4 cm, material: Plástico (PET, PP) o vidrio </t>
  </si>
  <si>
    <t>Incluyen infusiones, macerados o mezclas con plantas medicinales, cortezas, raíces, semillas y hierbas propias del territorio</t>
  </si>
  <si>
    <t>Elaborado de manera artesanal por integrantes de la comunidad afrocolombiana, a partir de semillas, frutos o plantas tradicionales del territorio, como coco, corozo, ajonjolí, borojo o hierbas medicinales. Botella grande, capacidad: 500 ml, altura: 20 cm a 23 cm, diámetro: 6 cm a 7.5 cm</t>
  </si>
  <si>
    <t>Descripción  medidas alto: 10 cm – 15 cm, ancho: 5 cm – 7 cm, material: Cartón, cartulina, PVC delgado o acrílico</t>
  </si>
  <si>
    <t xml:space="preserve">Compuesto principalmente con gallina criolla, cocinada a fuego lento para obtener un caldo espeso, aromático y lleno de nutrientes. La receta incluye ingredientes frescos como plátano verde, yuca, papa, mazorca, cebolla, ajo, cilantro y especias tradicionales, ítem no ofertable  </t>
  </si>
  <si>
    <t>Compuest de carne cerda, pollo o gallina, ajo, cebolla larga, cebolla roja, aceite, hiervas tradicionales de la azotea, color, maggi, cebollin, ají dulce, zanahoria, pimentón. hoja bijao, casulla, ají, vinagre, ítem no ofertarle</t>
  </si>
  <si>
    <t>Jugos preparados con fruta natural es, jugo de borojó 8un , limon 10L, Azucar 10k, jugo de guayaba agria 25L, champus (piña 10 un, lulo 10k, maiz peto 5K, panela 8 una, hoja de naranjo 10 un) , limonada 10L panela 10 un  , jugo de lulo 10k, 5 K de azucar. de  vaso 7 onzas item no ofertable</t>
  </si>
  <si>
    <t xml:space="preserve">Bebidas derivadas del viche de caña de azucar, molida en trapiche desde los territorios ancestrales del pacifico y traido hasta bogotá. arrechon; biche; tomaseca; tumbacatre y curado viche de caña, por  750 mil. y  item no ofertable </t>
  </si>
  <si>
    <t>Esferico hueco para recipiente mediano, de la comunidad negra, afrocolombiana sed de 3  copas pequeñas para viche, mediano para los sumos y grande para vaporizaciones</t>
  </si>
  <si>
    <t>Velones de color rojo, blanco y amarillo (12 cm y diámetro 6 cms.) 3 de c/u  </t>
  </si>
  <si>
    <t xml:space="preserve">Altamisa- atado </t>
  </si>
  <si>
    <t>Ruda -atado</t>
  </si>
  <si>
    <t>escobilla babosa -atado</t>
  </si>
  <si>
    <t>malba-atado</t>
  </si>
  <si>
    <t>flor amarilla- atado</t>
  </si>
  <si>
    <t>yanten- atado</t>
  </si>
  <si>
    <t>santamaria-atado</t>
  </si>
  <si>
    <t>anamú-atado</t>
  </si>
  <si>
    <t>hoja de brevo-atado</t>
  </si>
  <si>
    <t>mate biche -atado</t>
  </si>
  <si>
    <t>verbena-atado </t>
  </si>
  <si>
    <t> matarratón-atado</t>
  </si>
  <si>
    <t> nemoscada-atado</t>
  </si>
  <si>
    <t> limoncillo-atado </t>
  </si>
  <si>
    <t>calendula-atado</t>
  </si>
  <si>
    <t>pingamoza-atado</t>
  </si>
  <si>
    <t>hierbabuena-atado</t>
  </si>
  <si>
    <t xml:space="preserve">jengibre 1kg </t>
  </si>
  <si>
    <t>manzanilla-atado</t>
  </si>
  <si>
    <t xml:space="preserve">flores para ritual diversas 5 ramos </t>
  </si>
  <si>
    <t xml:space="preserve">verdolaga, llantén, hierba santa, albahaca, anís, caléndula, altamisa, eucalipto, matarratón, salvia, cilantro, yuca, hierbabuena, caledonia, santa maría boba, paico, poleo, menta, limoncillo, toronjil botoncillo, espadilla, sábila, riñonera, saúco, suelda con suelda, siete gramas, escoba babosa, entre muchas otras en ramos </t>
  </si>
  <si>
    <t>SERVICIO DE CATERING</t>
  </si>
  <si>
    <t xml:space="preserve">TARIMA UN SOLO MODULO DE 12m X 12m Y ALTURA DE 1,20m </t>
  </si>
  <si>
    <t>Cucharas grandes, tenedores, platos para sopa, plato arroz pequeño y grandes, vasos de 7 onzas,  tenedores grandes, servilletas, manteles, guantes plasticos transparentes, gorros para la cabeza, un paquete delantar desechables, bolsas negras para la basura para 300 personas. item no ofertable</t>
  </si>
  <si>
    <t>PENDON</t>
  </si>
  <si>
    <t xml:space="preserve">en algodón perchado, para hombre y mujer en todas las tallas </t>
  </si>
  <si>
    <t>MATE BICHE</t>
  </si>
  <si>
    <t>VERBENA</t>
  </si>
  <si>
    <t> MATARRATÓN</t>
  </si>
  <si>
    <t> LIMONCILLO</t>
  </si>
  <si>
    <t>HIERBABUENA</t>
  </si>
  <si>
    <t>PERIODO</t>
  </si>
  <si>
    <t>VALOR UNITARIO</t>
  </si>
  <si>
    <t>VALOR TOTAL</t>
  </si>
  <si>
    <t>SUBTOTAL</t>
  </si>
  <si>
    <t>SAZON COSTEÑA</t>
  </si>
  <si>
    <t>GRAVADO</t>
  </si>
  <si>
    <t>EXCLUIDO</t>
  </si>
  <si>
    <t xml:space="preserve">SONIDO </t>
  </si>
  <si>
    <t>AUDIOVISUAL DE COLOMBIA</t>
  </si>
  <si>
    <t xml:space="preserve">PROMO POP SAS </t>
  </si>
  <si>
    <t>PANAMERICANA OUTSOURCING SA</t>
  </si>
  <si>
    <t xml:space="preserve"> DIDACTICOS TERRANOVA S.A.S</t>
  </si>
  <si>
    <t>HIERBAS FRUTAS Y VERDURAS CAS</t>
  </si>
  <si>
    <r>
      <t xml:space="preserve">Pieza publicitaria digital aprobaciónpor FDLT  </t>
    </r>
    <r>
      <rPr>
        <sz val="12"/>
        <color rgb="FFFF0000"/>
        <rFont val="Garamond"/>
        <family val="1"/>
      </rPr>
      <t>BOLSA</t>
    </r>
  </si>
  <si>
    <t>PROMEDIO</t>
  </si>
  <si>
    <t>DESVIACIÓN ESTANDAR</t>
  </si>
  <si>
    <t>COHEFICIENTE DE VARIACIÓN</t>
  </si>
  <si>
    <t>VALOR MAXIMO</t>
  </si>
  <si>
    <t xml:space="preserve">VALOR MINIMO </t>
  </si>
  <si>
    <t>PEINADORAS</t>
  </si>
  <si>
    <t>Personas con experiencia en peinados y trenzas tradicionales por jornada</t>
  </si>
  <si>
    <t>ASISTENTE AUDIOVISUAL</t>
  </si>
  <si>
    <t>en comunidades negras, afrocolombianas, raizales y palenqueras.</t>
  </si>
  <si>
    <t xml:space="preserve">PROFESIONAL ÉTNICO </t>
  </si>
  <si>
    <t>Experiencia mínima de 1 año relacionado en intervención, política pública y acciones afirmativas en comunidades negras, afrocolombianas, raizales y palenqueras.</t>
  </si>
  <si>
    <t>EXPERTO EN TECNOLOGIA</t>
  </si>
  <si>
    <t xml:space="preserve">Experiencia en sistemas tecnológicos, telecomunicaciones o sistemas de la información. </t>
  </si>
  <si>
    <t>Coordinador/a General</t>
  </si>
  <si>
    <t>Título profesional en antropología o ciencia política o trabajo social y/o afines o profesionales que pertenezcan al NBC de ciencias humanas y sociales.</t>
  </si>
  <si>
    <t>Auxiliar administrativo/a</t>
  </si>
  <si>
    <t>Título de formación técnica o tecnológica, o acreditación y aprobación del 50% o más de un plan de estudios de una carrera profesional que sea a fin con el objeto a contratar.</t>
  </si>
  <si>
    <t>Logístico</t>
  </si>
  <si>
    <t>Estudios de educación básica primaria o título bachiller.</t>
  </si>
  <si>
    <t>Sabedor(a) ancestral Afro</t>
  </si>
  <si>
    <t>Reconocimiento como líder de su comunidad de la consultiva N.A.R.P, ancestral certificado por su respectivo grupo étnico</t>
  </si>
  <si>
    <r>
      <rPr>
        <sz val="12"/>
        <color rgb="FF000000"/>
        <rFont val="Garamond"/>
        <family val="1"/>
      </rPr>
      <t xml:space="preserve">tula deportiva impermeable  
• estampada en el frente diseños étnico, forrada en su interior, trae bolsillo auxiliar en el posterior con cierre en cremallera 
• cordón ajustable, elástico, redondo, grueso para mejor comodidad y carga, dimensiones 35 x 45 cms </t>
    </r>
    <r>
      <rPr>
        <sz val="12"/>
        <color rgb="FFFF0000"/>
        <rFont val="Garamond"/>
        <family val="1"/>
      </rPr>
      <t xml:space="preserve"> </t>
    </r>
    <r>
      <rPr>
        <sz val="12"/>
        <color rgb="FF000000"/>
        <rFont val="Garamond"/>
        <family val="1"/>
      </rPr>
      <t xml:space="preserve">, debe ser liviana, ligera y fácil de limpiar </t>
    </r>
  </si>
  <si>
    <t>Impresión de pendón Tamaño 90 × 190 cm en Tela banner a 2 tintas, incluido logo e información del proyecto Sistema roll Up incluye maleta de Transporte, (El diseño está a cargo 
del área de prensa de la Alcaldía Local)</t>
  </si>
  <si>
    <t>MARTHA STERLING</t>
  </si>
  <si>
    <t>BEBIDAS ANCESTRALES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</si>
</sst>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_-&quot;$&quot;\ * #,##0_-;\-&quot;$&quot;\ * #,##0_-;_-&quot;$&quot;\ * &quot;-&quot;??_-;_-@_-"/>
    <numFmt numFmtId="165" formatCode="&quot;$&quot;\ #,##0.00"/>
    <numFmt numFmtId="166" formatCode="_-[$$-409]* #,##0_ ;_-[$$-409]* \-#,##0\ ;_-[$$-409]* &quot;-&quot;??_ ;_-@_ "/>
  </numFmts>
  <fonts count="10" x14ac:knownFonts="1">
    <font>
      <sz val="11"/>
      <color theme="1"/>
      <name val="Calibri"/>
      <family val="2"/>
      <scheme val="minor"/>
    </font>
    <font>
      <sz val="11"/>
      <color theme="1"/>
      <name val="Calibri"/>
      <family val="2"/>
      <scheme val="minor"/>
    </font>
    <font>
      <sz val="12"/>
      <color theme="1"/>
      <name val="Calibri"/>
      <family val="2"/>
      <scheme val="minor"/>
    </font>
    <font>
      <sz val="12"/>
      <color rgb="FF000000"/>
      <name val="Garamond"/>
      <family val="1"/>
    </font>
    <font>
      <sz val="12"/>
      <color theme="1"/>
      <name val="Garamond"/>
      <family val="1"/>
    </font>
    <font>
      <sz val="12"/>
      <name val="Garamond"/>
      <family val="1"/>
    </font>
    <font>
      <b/>
      <sz val="12"/>
      <color theme="1"/>
      <name val="Garamond"/>
      <family val="1"/>
    </font>
    <font>
      <sz val="12"/>
      <color rgb="FF242424"/>
      <name val="Garamond"/>
      <family val="1"/>
    </font>
    <font>
      <sz val="12"/>
      <color rgb="FFFF0000"/>
      <name val="Garamond"/>
      <family val="1"/>
    </font>
    <font>
      <sz val="8"/>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FF"/>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FF"/>
        <bgColor rgb="FF000000"/>
      </patternFill>
    </fill>
    <fill>
      <patternFill patternType="solid">
        <fgColor theme="5"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00">
    <xf numFmtId="0" fontId="0" fillId="0" borderId="0" xfId="0"/>
    <xf numFmtId="0" fontId="3" fillId="2" borderId="1" xfId="0" applyFont="1" applyFill="1" applyBorder="1" applyAlignment="1">
      <alignment horizontal="left" vertical="center"/>
    </xf>
    <xf numFmtId="0" fontId="4" fillId="2" borderId="1" xfId="0" applyFont="1" applyFill="1" applyBorder="1" applyAlignment="1">
      <alignment horizontal="left" vertical="center"/>
    </xf>
    <xf numFmtId="0" fontId="3"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0" xfId="0" applyFont="1" applyAlignment="1">
      <alignment horizontal="left" vertical="center"/>
    </xf>
    <xf numFmtId="0" fontId="3" fillId="0" borderId="1" xfId="0" applyFont="1" applyBorder="1" applyAlignment="1">
      <alignment horizontal="left" vertical="center"/>
    </xf>
    <xf numFmtId="0" fontId="7" fillId="2" borderId="1" xfId="0" applyFont="1" applyFill="1" applyBorder="1" applyAlignment="1">
      <alignment horizontal="left" vertical="center"/>
    </xf>
    <xf numFmtId="0" fontId="5" fillId="2" borderId="1" xfId="0" applyFont="1" applyFill="1" applyBorder="1" applyAlignment="1">
      <alignment horizontal="left"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0" fillId="0" borderId="0" xfId="0" applyAlignment="1">
      <alignment wrapText="1"/>
    </xf>
    <xf numFmtId="0" fontId="4" fillId="4" borderId="1" xfId="0" applyFont="1" applyFill="1" applyBorder="1" applyAlignment="1">
      <alignment horizontal="center" vertical="center" wrapText="1"/>
    </xf>
    <xf numFmtId="164" fontId="4" fillId="4" borderId="1" xfId="1"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2" borderId="1" xfId="0" applyFont="1" applyFill="1" applyBorder="1" applyAlignment="1">
      <alignment horizontal="center" vertical="center"/>
    </xf>
    <xf numFmtId="1" fontId="4" fillId="0" borderId="1" xfId="0" applyNumberFormat="1" applyFont="1" applyBorder="1" applyAlignment="1">
      <alignment horizontal="center" vertical="center"/>
    </xf>
    <xf numFmtId="1" fontId="4" fillId="2"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xf>
    <xf numFmtId="166" fontId="0" fillId="0" borderId="1" xfId="0" applyNumberFormat="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center" vertical="center"/>
    </xf>
    <xf numFmtId="166" fontId="4" fillId="0" borderId="0" xfId="0" applyNumberFormat="1" applyFont="1" applyAlignment="1">
      <alignment horizontal="center" vertical="center"/>
    </xf>
    <xf numFmtId="0" fontId="4" fillId="0" borderId="0" xfId="0" applyFont="1" applyAlignment="1">
      <alignment horizontal="left" vertical="center" wrapText="1"/>
    </xf>
    <xf numFmtId="0" fontId="4" fillId="0" borderId="0" xfId="0" applyFont="1" applyFill="1" applyAlignment="1">
      <alignment horizontal="left" vertical="center"/>
    </xf>
    <xf numFmtId="0" fontId="4" fillId="6" borderId="0" xfId="0" applyFont="1" applyFill="1" applyAlignment="1">
      <alignment horizontal="left" vertical="center"/>
    </xf>
    <xf numFmtId="0" fontId="0" fillId="0" borderId="0" xfId="0" applyAlignment="1">
      <alignment horizontal="left" vertical="center"/>
    </xf>
    <xf numFmtId="0" fontId="0" fillId="0" borderId="1" xfId="0" applyFill="1" applyBorder="1" applyAlignment="1">
      <alignment horizontal="left" vertical="center" wrapText="1"/>
    </xf>
    <xf numFmtId="0" fontId="4" fillId="0" borderId="0" xfId="0" applyFont="1" applyBorder="1" applyAlignment="1">
      <alignment horizontal="left" vertical="center"/>
    </xf>
    <xf numFmtId="0" fontId="4" fillId="0" borderId="0" xfId="0" applyFont="1" applyAlignment="1">
      <alignment horizontal="center" vertical="center" wrapText="1"/>
    </xf>
    <xf numFmtId="0" fontId="4" fillId="0" borderId="0" xfId="0" applyFont="1" applyBorder="1" applyAlignment="1">
      <alignment horizontal="center" vertical="center"/>
    </xf>
    <xf numFmtId="0" fontId="0" fillId="0" borderId="0" xfId="0" applyFill="1" applyAlignment="1">
      <alignment horizontal="left" vertical="center"/>
    </xf>
    <xf numFmtId="0" fontId="0" fillId="0" borderId="1" xfId="0" applyBorder="1" applyAlignment="1">
      <alignment horizontal="center" vertical="center" wrapText="1"/>
    </xf>
    <xf numFmtId="0" fontId="6" fillId="3" borderId="2"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3" xfId="0" applyFont="1" applyFill="1" applyBorder="1" applyAlignment="1">
      <alignment horizontal="center" vertical="center"/>
    </xf>
    <xf numFmtId="164" fontId="4" fillId="0" borderId="1" xfId="1" applyNumberFormat="1" applyFont="1" applyBorder="1" applyAlignment="1">
      <alignment horizontal="left" vertical="center"/>
    </xf>
    <xf numFmtId="0" fontId="3" fillId="9" borderId="1" xfId="0" applyFont="1" applyFill="1" applyBorder="1" applyAlignment="1">
      <alignment horizontal="left" vertical="center" wrapText="1"/>
    </xf>
    <xf numFmtId="0" fontId="3" fillId="9" borderId="1" xfId="0" applyFont="1" applyFill="1" applyBorder="1" applyAlignment="1">
      <alignment horizontal="left" vertical="center"/>
    </xf>
    <xf numFmtId="164" fontId="4" fillId="0" borderId="1" xfId="1" applyNumberFormat="1" applyFont="1" applyFill="1" applyBorder="1" applyAlignment="1">
      <alignment horizontal="center" vertical="center"/>
    </xf>
    <xf numFmtId="164" fontId="4" fillId="0" borderId="1" xfId="1" applyNumberFormat="1" applyFont="1" applyFill="1" applyBorder="1" applyAlignment="1">
      <alignment horizontal="left" vertical="center"/>
    </xf>
    <xf numFmtId="164" fontId="4" fillId="0" borderId="1" xfId="1" applyNumberFormat="1" applyFont="1" applyFill="1" applyBorder="1" applyAlignment="1">
      <alignment horizontal="left" vertical="center" wrapText="1"/>
    </xf>
    <xf numFmtId="164" fontId="4" fillId="0" borderId="0" xfId="1" applyNumberFormat="1" applyFont="1" applyAlignment="1">
      <alignment horizontal="left" vertical="center"/>
    </xf>
    <xf numFmtId="165" fontId="4"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166" fontId="4" fillId="0"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4" fillId="7" borderId="1" xfId="0" applyFont="1" applyFill="1" applyBorder="1" applyAlignment="1">
      <alignment horizontal="center" vertical="center" wrapText="1"/>
    </xf>
    <xf numFmtId="164" fontId="4" fillId="7" borderId="1" xfId="1" applyNumberFormat="1" applyFont="1" applyFill="1" applyBorder="1" applyAlignment="1">
      <alignment horizontal="center" vertical="center" wrapText="1"/>
    </xf>
    <xf numFmtId="164" fontId="4" fillId="2" borderId="1" xfId="1" applyNumberFormat="1" applyFont="1" applyFill="1" applyBorder="1" applyAlignment="1">
      <alignment horizontal="left" vertical="center"/>
    </xf>
    <xf numFmtId="164" fontId="4" fillId="0" borderId="1" xfId="1" applyNumberFormat="1" applyFont="1" applyBorder="1" applyAlignment="1">
      <alignment horizontal="center" vertical="center" wrapText="1"/>
    </xf>
    <xf numFmtId="164" fontId="4" fillId="0" borderId="0" xfId="1" applyNumberFormat="1" applyFont="1" applyAlignment="1">
      <alignment horizontal="center" vertical="center" wrapText="1"/>
    </xf>
    <xf numFmtId="164" fontId="5" fillId="2" borderId="1" xfId="1" applyNumberFormat="1" applyFont="1" applyFill="1" applyBorder="1" applyAlignment="1">
      <alignment horizontal="left" vertical="center"/>
    </xf>
    <xf numFmtId="9" fontId="4" fillId="0" borderId="1" xfId="2" applyFont="1" applyBorder="1" applyAlignment="1">
      <alignment horizontal="center" vertical="center"/>
    </xf>
    <xf numFmtId="166" fontId="4" fillId="2" borderId="1" xfId="0" applyNumberFormat="1" applyFont="1" applyFill="1" applyBorder="1" applyAlignment="1">
      <alignment horizontal="center" vertical="center" wrapText="1"/>
    </xf>
    <xf numFmtId="166" fontId="4" fillId="0" borderId="1"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Fill="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 fontId="4" fillId="0" borderId="1" xfId="0" applyNumberFormat="1" applyFont="1" applyFill="1" applyBorder="1" applyAlignment="1">
      <alignment horizontal="center" vertical="center"/>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9" fontId="4" fillId="0" borderId="1" xfId="2" applyFont="1" applyFill="1" applyBorder="1" applyAlignment="1">
      <alignment horizontal="center" vertical="center"/>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166" fontId="4" fillId="7" borderId="1" xfId="1"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5" borderId="1" xfId="0" applyFont="1" applyFill="1" applyBorder="1" applyAlignment="1">
      <alignment horizontal="center" vertical="center"/>
    </xf>
    <xf numFmtId="166" fontId="4" fillId="0" borderId="1" xfId="0" applyNumberFormat="1" applyFont="1" applyBorder="1" applyAlignment="1">
      <alignment horizontal="center" vertical="center"/>
    </xf>
    <xf numFmtId="0" fontId="3" fillId="5"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164" fontId="4" fillId="0" borderId="1" xfId="1" applyNumberFormat="1" applyFont="1" applyFill="1" applyBorder="1" applyAlignment="1">
      <alignment horizontal="center" vertical="center" wrapText="1"/>
    </xf>
    <xf numFmtId="164" fontId="3" fillId="0" borderId="1" xfId="1" applyNumberFormat="1" applyFont="1" applyFill="1" applyBorder="1" applyAlignment="1">
      <alignment horizontal="left" vertical="center" wrapText="1"/>
    </xf>
    <xf numFmtId="164" fontId="3" fillId="0" borderId="1" xfId="1" applyNumberFormat="1" applyFont="1" applyFill="1" applyBorder="1" applyAlignment="1">
      <alignment horizontal="left" vertical="center"/>
    </xf>
    <xf numFmtId="166" fontId="3" fillId="0" borderId="1" xfId="0" applyNumberFormat="1" applyFont="1" applyFill="1" applyBorder="1" applyAlignment="1">
      <alignment horizontal="center" vertical="center" wrapText="1"/>
    </xf>
    <xf numFmtId="166" fontId="3" fillId="8" borderId="1" xfId="0" applyNumberFormat="1" applyFont="1" applyFill="1" applyBorder="1" applyAlignment="1">
      <alignment horizontal="center" vertical="center" wrapText="1"/>
    </xf>
    <xf numFmtId="164" fontId="4" fillId="0" borderId="1" xfId="1" applyNumberFormat="1" applyFont="1" applyBorder="1" applyAlignment="1">
      <alignment horizontal="left" vertical="center" wrapText="1"/>
    </xf>
    <xf numFmtId="166" fontId="3" fillId="2" borderId="1" xfId="0" applyNumberFormat="1" applyFont="1" applyFill="1" applyBorder="1" applyAlignment="1">
      <alignment horizontal="center" vertical="center" wrapText="1"/>
    </xf>
    <xf numFmtId="164" fontId="3" fillId="0" borderId="1" xfId="1" applyNumberFormat="1" applyFont="1" applyBorder="1" applyAlignment="1">
      <alignment horizontal="left" vertical="center" wrapText="1"/>
    </xf>
    <xf numFmtId="164" fontId="3" fillId="0" borderId="1" xfId="1" applyNumberFormat="1" applyFont="1" applyBorder="1" applyAlignment="1">
      <alignment horizontal="left" vertical="center"/>
    </xf>
    <xf numFmtId="164" fontId="3" fillId="8" borderId="1" xfId="1" applyNumberFormat="1" applyFont="1" applyFill="1" applyBorder="1" applyAlignment="1">
      <alignment horizontal="left" vertical="center"/>
    </xf>
    <xf numFmtId="164" fontId="3" fillId="0" borderId="1" xfId="1" applyNumberFormat="1" applyFont="1" applyBorder="1" applyAlignment="1">
      <alignment horizontal="center" vertical="center" wrapText="1"/>
    </xf>
    <xf numFmtId="164" fontId="4" fillId="0" borderId="1" xfId="1" applyNumberFormat="1" applyFont="1" applyBorder="1" applyAlignment="1">
      <alignment vertical="center"/>
    </xf>
    <xf numFmtId="1" fontId="4" fillId="2" borderId="1" xfId="0" applyNumberFormat="1" applyFont="1" applyFill="1" applyBorder="1" applyAlignment="1">
      <alignment horizontal="center" vertical="center" wrapText="1"/>
    </xf>
  </cellXfs>
  <cellStyles count="4">
    <cellStyle name="Moneda" xfId="1" builtinId="4"/>
    <cellStyle name="Moneda 2" xfId="3" xr:uid="{0D8D47B1-0F07-47BE-B0EB-1F9943216CBF}"/>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microsoft.com/office/2017/10/relationships/person" Target="persons/person.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Jesus David Aldana Garcia" id="{EA06F1D3-0616-47A3-A525-EF76C249B922}" userId="jesus.david@gobiernobogota.gov.co" providerId="PeoplePicker"/>
  <person displayName="Angela Cristina Ordonez Gomez" id="{B4A2AD76-3953-443F-9338-3215461854E5}" userId="angela.ordonez@gobiernobogota.gov.co" providerId="PeoplePicker"/>
  <person displayName="Astrid Carolina Castellanos Ceron" id="{2AABD299-768F-4B65-AAD6-AFAAAF249905}" userId="S::astrid.castellanos@gobiernobogota.gov.co::3da52309-3c1d-4729-8404-c51869be169c"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216" dT="2025-11-13T05:19:41.28" personId="{2AABD299-768F-4B65-AAD6-AFAAAF249905}" id="{B4163022-152F-4E17-8529-173D0703E40D}">
    <text>@Jesus David Aldana Garcia Elevado el precio del sancocho</text>
    <mentions>
      <mention mentionpersonId="{EA06F1D3-0616-47A3-A525-EF76C249B922}" mentionId="{929A0815-0B36-4725-B482-686CC84BFEA6}" startIndex="0" length="26"/>
    </mentions>
  </threadedComment>
  <threadedComment ref="J216" dT="2025-11-13T05:25:48.74" personId="{2AABD299-768F-4B65-AAD6-AFAAAF249905}" id="{C4C4BB8D-29C3-4D4B-98C0-4A0FA8B98938}" parentId="{B4163022-152F-4E17-8529-173D0703E40D}">
    <text xml:space="preserve">@Angela Cristina Ordonez Gomez Arreglar descripcion para jugo unidad
</text>
    <mentions>
      <mention mentionpersonId="{B4A2AD76-3953-443F-9338-3215461854E5}" mentionId="{C54C59AE-4E3C-40C3-A22A-AFB5A7EB07B3}" startIndex="0" length="30"/>
    </mentions>
  </threadedComment>
  <threadedComment ref="J216" dT="2025-11-13T05:28:25.84" personId="{2AABD299-768F-4B65-AAD6-AFAAAF249905}" id="{89E0AA06-CA7D-4CEE-9142-4A68C1E7C102}" parentId="{B4163022-152F-4E17-8529-173D0703E40D}">
    <text xml:space="preserve">@Jesus David Aldana Garcia me parece esta bebida costosa, 80.000 por vaso 
</text>
    <mentions>
      <mention mentionpersonId="{EA06F1D3-0616-47A3-A525-EF76C249B922}" mentionId="{C37F41F3-B754-482B-9DF5-35A620A857C8}" startIndex="0" length="26"/>
    </mentions>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83CB6-1C39-44D5-8DD3-079297590892}">
  <dimension ref="B2:I15"/>
  <sheetViews>
    <sheetView topLeftCell="A4" zoomScale="60" zoomScaleNormal="60" workbookViewId="0">
      <selection activeCell="D9" sqref="D9"/>
    </sheetView>
  </sheetViews>
  <sheetFormatPr baseColWidth="10" defaultRowHeight="15" x14ac:dyDescent="0.25"/>
  <cols>
    <col min="2" max="2" width="11.5703125" style="16"/>
    <col min="3" max="3" width="35.42578125" style="16" customWidth="1"/>
    <col min="4" max="4" width="57" style="16" customWidth="1"/>
    <col min="5" max="5" width="14.42578125" customWidth="1"/>
    <col min="6" max="6" width="15.7109375" customWidth="1"/>
    <col min="7" max="8" width="13" customWidth="1"/>
    <col min="9" max="9" width="14.42578125" customWidth="1"/>
  </cols>
  <sheetData>
    <row r="2" spans="2:9" ht="31.5" x14ac:dyDescent="0.25">
      <c r="B2" s="17" t="s">
        <v>0</v>
      </c>
      <c r="C2" s="17" t="s">
        <v>1</v>
      </c>
      <c r="D2" s="17" t="s">
        <v>2</v>
      </c>
      <c r="E2" s="18" t="s">
        <v>3</v>
      </c>
      <c r="F2" s="18" t="s">
        <v>4</v>
      </c>
      <c r="G2" s="17" t="s">
        <v>244</v>
      </c>
      <c r="H2" s="17" t="s">
        <v>245</v>
      </c>
      <c r="I2" s="17" t="s">
        <v>246</v>
      </c>
    </row>
    <row r="3" spans="2:9" ht="45" x14ac:dyDescent="0.25">
      <c r="B3" s="27">
        <v>105</v>
      </c>
      <c r="C3" s="66" t="s">
        <v>175</v>
      </c>
      <c r="D3" s="35" t="s">
        <v>176</v>
      </c>
      <c r="E3" s="24" t="s">
        <v>10</v>
      </c>
      <c r="F3" s="25">
        <v>1</v>
      </c>
      <c r="G3" s="25"/>
      <c r="H3" s="26"/>
      <c r="I3" s="26">
        <f>+H3*G3*F3</f>
        <v>0</v>
      </c>
    </row>
    <row r="4" spans="2:9" ht="45" x14ac:dyDescent="0.25">
      <c r="B4" s="27">
        <v>106</v>
      </c>
      <c r="C4" s="66" t="s">
        <v>177</v>
      </c>
      <c r="D4" s="35" t="s">
        <v>178</v>
      </c>
      <c r="E4" s="24" t="s">
        <v>10</v>
      </c>
      <c r="F4" s="25">
        <v>2</v>
      </c>
      <c r="G4" s="25"/>
      <c r="H4" s="26"/>
      <c r="I4" s="26">
        <f t="shared" ref="I4:I14" si="0">+H4*G4*F4</f>
        <v>0</v>
      </c>
    </row>
    <row r="5" spans="2:9" ht="255.75" customHeight="1" x14ac:dyDescent="0.25">
      <c r="B5" s="28">
        <v>43</v>
      </c>
      <c r="C5" s="20" t="s">
        <v>196</v>
      </c>
      <c r="D5" s="10" t="s">
        <v>195</v>
      </c>
      <c r="E5" s="21" t="s">
        <v>10</v>
      </c>
      <c r="F5" s="69">
        <v>4</v>
      </c>
      <c r="G5" s="25"/>
      <c r="H5" s="25"/>
      <c r="I5" s="26">
        <f t="shared" si="0"/>
        <v>0</v>
      </c>
    </row>
    <row r="6" spans="2:9" ht="78" customHeight="1" x14ac:dyDescent="0.25">
      <c r="B6" s="19">
        <v>44</v>
      </c>
      <c r="C6" s="68" t="s">
        <v>89</v>
      </c>
      <c r="D6" s="10" t="s">
        <v>90</v>
      </c>
      <c r="E6" s="21" t="s">
        <v>10</v>
      </c>
      <c r="F6" s="69">
        <v>6</v>
      </c>
      <c r="G6" s="25"/>
      <c r="H6" s="25"/>
      <c r="I6" s="26">
        <f t="shared" si="0"/>
        <v>0</v>
      </c>
    </row>
    <row r="7" spans="2:9" ht="54" customHeight="1" x14ac:dyDescent="0.25">
      <c r="B7" s="19"/>
      <c r="C7" s="25" t="s">
        <v>263</v>
      </c>
      <c r="D7" s="71" t="s">
        <v>264</v>
      </c>
      <c r="E7" s="21" t="s">
        <v>10</v>
      </c>
      <c r="F7" s="24">
        <v>8</v>
      </c>
      <c r="G7" s="25"/>
      <c r="H7" s="25"/>
      <c r="I7" s="26">
        <f t="shared" si="0"/>
        <v>0</v>
      </c>
    </row>
    <row r="8" spans="2:9" ht="39.75" customHeight="1" x14ac:dyDescent="0.25">
      <c r="B8" s="19"/>
      <c r="C8" s="25" t="s">
        <v>265</v>
      </c>
      <c r="D8" s="71" t="s">
        <v>266</v>
      </c>
      <c r="E8" s="21" t="s">
        <v>10</v>
      </c>
      <c r="F8" s="24">
        <v>1</v>
      </c>
      <c r="G8" s="25"/>
      <c r="H8" s="25"/>
      <c r="I8" s="26">
        <f t="shared" si="0"/>
        <v>0</v>
      </c>
    </row>
    <row r="9" spans="2:9" ht="72.75" customHeight="1" x14ac:dyDescent="0.25">
      <c r="B9" s="19"/>
      <c r="C9" s="24" t="s">
        <v>267</v>
      </c>
      <c r="D9" s="70" t="s">
        <v>268</v>
      </c>
      <c r="E9" s="21" t="s">
        <v>10</v>
      </c>
      <c r="F9" s="24">
        <v>1</v>
      </c>
      <c r="G9" s="25"/>
      <c r="H9" s="25"/>
      <c r="I9" s="26">
        <f t="shared" si="0"/>
        <v>0</v>
      </c>
    </row>
    <row r="10" spans="2:9" ht="54" customHeight="1" x14ac:dyDescent="0.25">
      <c r="B10" s="19"/>
      <c r="C10" s="24" t="s">
        <v>269</v>
      </c>
      <c r="D10" s="70" t="s">
        <v>270</v>
      </c>
      <c r="E10" s="21" t="s">
        <v>10</v>
      </c>
      <c r="F10" s="24">
        <v>1</v>
      </c>
      <c r="G10" s="25"/>
      <c r="H10" s="25"/>
      <c r="I10" s="26">
        <f t="shared" si="0"/>
        <v>0</v>
      </c>
    </row>
    <row r="11" spans="2:9" ht="81.75" customHeight="1" x14ac:dyDescent="0.25">
      <c r="B11" s="19"/>
      <c r="C11" s="54" t="s">
        <v>271</v>
      </c>
      <c r="D11" s="70" t="s">
        <v>272</v>
      </c>
      <c r="E11" s="21" t="s">
        <v>10</v>
      </c>
      <c r="F11" s="24">
        <v>1</v>
      </c>
      <c r="G11" s="25"/>
      <c r="H11" s="25"/>
      <c r="I11" s="26">
        <f t="shared" si="0"/>
        <v>0</v>
      </c>
    </row>
    <row r="12" spans="2:9" ht="72" customHeight="1" x14ac:dyDescent="0.25">
      <c r="B12" s="19"/>
      <c r="C12" s="54" t="s">
        <v>273</v>
      </c>
      <c r="D12" s="70" t="s">
        <v>274</v>
      </c>
      <c r="E12" s="21" t="s">
        <v>10</v>
      </c>
      <c r="F12" s="24">
        <v>1</v>
      </c>
      <c r="G12" s="25"/>
      <c r="H12" s="25"/>
      <c r="I12" s="26">
        <f t="shared" si="0"/>
        <v>0</v>
      </c>
    </row>
    <row r="13" spans="2:9" ht="54" customHeight="1" x14ac:dyDescent="0.25">
      <c r="B13" s="19"/>
      <c r="C13" s="54" t="s">
        <v>275</v>
      </c>
      <c r="D13" s="70" t="s">
        <v>276</v>
      </c>
      <c r="E13" s="21" t="s">
        <v>10</v>
      </c>
      <c r="F13" s="24">
        <v>6</v>
      </c>
      <c r="G13" s="25"/>
      <c r="H13" s="25"/>
      <c r="I13" s="26">
        <f t="shared" si="0"/>
        <v>0</v>
      </c>
    </row>
    <row r="14" spans="2:9" ht="54" customHeight="1" x14ac:dyDescent="0.25">
      <c r="B14" s="19"/>
      <c r="C14" s="54" t="s">
        <v>277</v>
      </c>
      <c r="D14" s="70" t="s">
        <v>278</v>
      </c>
      <c r="E14" s="21" t="s">
        <v>10</v>
      </c>
      <c r="F14" s="24">
        <v>1</v>
      </c>
      <c r="G14" s="25"/>
      <c r="H14" s="25"/>
      <c r="I14" s="26">
        <f t="shared" si="0"/>
        <v>0</v>
      </c>
    </row>
    <row r="15" spans="2:9" x14ac:dyDescent="0.25">
      <c r="B15" s="40" t="s">
        <v>247</v>
      </c>
      <c r="C15" s="40"/>
      <c r="D15" s="40"/>
      <c r="E15" s="40"/>
      <c r="F15" s="40"/>
      <c r="G15" s="40"/>
      <c r="H15" s="40"/>
      <c r="I15" s="26">
        <f>SUM(I3:I6)</f>
        <v>0</v>
      </c>
    </row>
  </sheetData>
  <mergeCells count="1">
    <mergeCell ref="B15:H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01"/>
  <sheetViews>
    <sheetView tabSelected="1" zoomScale="98" zoomScaleNormal="98" zoomScaleSheetLayoutView="100" workbookViewId="0">
      <selection activeCell="D9" sqref="D9"/>
    </sheetView>
  </sheetViews>
  <sheetFormatPr baseColWidth="10" defaultColWidth="11.5703125" defaultRowHeight="15.75" x14ac:dyDescent="0.25"/>
  <cols>
    <col min="1" max="1" width="15.42578125" style="6" customWidth="1"/>
    <col min="2" max="2" width="10.140625" style="65" customWidth="1"/>
    <col min="3" max="3" width="35.85546875" style="6" customWidth="1"/>
    <col min="4" max="4" width="121.140625" style="31" bestFit="1" customWidth="1"/>
    <col min="5" max="5" width="15.28515625" style="6" bestFit="1" customWidth="1"/>
    <col min="6" max="6" width="13.28515625" style="29" customWidth="1"/>
    <col min="7" max="7" width="27.140625" style="37" customWidth="1"/>
    <col min="8" max="10" width="17.5703125" style="50" customWidth="1"/>
    <col min="11" max="11" width="17.5703125" style="59" customWidth="1"/>
    <col min="12" max="12" width="27.140625" style="30" customWidth="1"/>
    <col min="13" max="13" width="17.7109375" style="50" bestFit="1" customWidth="1"/>
    <col min="14" max="14" width="16.42578125" style="50" bestFit="1" customWidth="1"/>
    <col min="15" max="15" width="17.7109375" style="50" bestFit="1" customWidth="1"/>
    <col min="16" max="16" width="18.7109375" style="50" bestFit="1" customWidth="1"/>
    <col min="17" max="17" width="27.140625" style="37" customWidth="1"/>
    <col min="18" max="19" width="17.85546875" style="50" bestFit="1" customWidth="1"/>
    <col min="20" max="20" width="19.42578125" style="50" bestFit="1" customWidth="1"/>
    <col min="21" max="21" width="19.140625" style="50" bestFit="1" customWidth="1"/>
    <col min="22" max="22" width="17.5703125" style="50" bestFit="1" customWidth="1"/>
    <col min="23" max="23" width="15.7109375" style="50" bestFit="1" customWidth="1"/>
    <col min="24" max="24" width="19.7109375" style="29" customWidth="1"/>
    <col min="25" max="26" width="16.42578125" style="50" bestFit="1" customWidth="1"/>
    <col min="27" max="16384" width="11.5703125" style="6"/>
  </cols>
  <sheetData>
    <row r="1" spans="1:26" x14ac:dyDescent="0.25">
      <c r="G1" s="41"/>
      <c r="H1" s="42"/>
      <c r="I1" s="42"/>
      <c r="J1" s="42"/>
      <c r="K1" s="43"/>
      <c r="L1" s="41"/>
      <c r="M1" s="42"/>
      <c r="N1" s="42"/>
      <c r="O1" s="42"/>
      <c r="P1" s="43"/>
      <c r="Q1" s="41"/>
      <c r="R1" s="42"/>
      <c r="S1" s="42"/>
      <c r="T1" s="42"/>
      <c r="U1" s="43"/>
    </row>
    <row r="2" spans="1:26" x14ac:dyDescent="0.25">
      <c r="G2" s="41"/>
      <c r="H2" s="42"/>
      <c r="I2" s="42"/>
      <c r="J2" s="42"/>
      <c r="K2" s="43"/>
      <c r="L2" s="41"/>
      <c r="M2" s="42"/>
      <c r="N2" s="42"/>
      <c r="O2" s="42"/>
      <c r="P2" s="43"/>
      <c r="Q2" s="41"/>
      <c r="R2" s="42"/>
      <c r="S2" s="42"/>
      <c r="T2" s="42"/>
      <c r="U2" s="43"/>
    </row>
    <row r="3" spans="1:26" x14ac:dyDescent="0.25">
      <c r="G3" s="73"/>
      <c r="H3" s="74"/>
      <c r="I3" s="74"/>
      <c r="J3" s="74"/>
      <c r="K3" s="75"/>
      <c r="L3" s="73"/>
      <c r="M3" s="74"/>
      <c r="N3" s="74"/>
      <c r="O3" s="74"/>
      <c r="P3" s="75"/>
      <c r="Q3" s="73"/>
      <c r="R3" s="74"/>
      <c r="S3" s="74"/>
      <c r="T3" s="74"/>
      <c r="U3" s="75"/>
    </row>
    <row r="4" spans="1:26" s="37" customFormat="1" ht="47.25" x14ac:dyDescent="0.25">
      <c r="B4" s="17" t="s">
        <v>0</v>
      </c>
      <c r="C4" s="17" t="s">
        <v>1</v>
      </c>
      <c r="D4" s="17" t="s">
        <v>2</v>
      </c>
      <c r="E4" s="18" t="s">
        <v>3</v>
      </c>
      <c r="F4" s="18" t="s">
        <v>4</v>
      </c>
      <c r="G4" s="18" t="s">
        <v>5</v>
      </c>
      <c r="H4" s="18" t="s">
        <v>6</v>
      </c>
      <c r="I4" s="18" t="s">
        <v>7</v>
      </c>
      <c r="J4" s="18" t="s">
        <v>8</v>
      </c>
      <c r="K4" s="56" t="s">
        <v>9</v>
      </c>
      <c r="L4" s="76" t="s">
        <v>5</v>
      </c>
      <c r="M4" s="56" t="s">
        <v>6</v>
      </c>
      <c r="N4" s="56" t="s">
        <v>7</v>
      </c>
      <c r="O4" s="56" t="s">
        <v>8</v>
      </c>
      <c r="P4" s="56" t="s">
        <v>9</v>
      </c>
      <c r="Q4" s="76" t="s">
        <v>5</v>
      </c>
      <c r="R4" s="56" t="s">
        <v>6</v>
      </c>
      <c r="S4" s="56" t="s">
        <v>7</v>
      </c>
      <c r="T4" s="56" t="s">
        <v>8</v>
      </c>
      <c r="U4" s="56" t="s">
        <v>9</v>
      </c>
      <c r="V4" s="56" t="s">
        <v>258</v>
      </c>
      <c r="W4" s="56" t="s">
        <v>259</v>
      </c>
      <c r="X4" s="55" t="s">
        <v>260</v>
      </c>
      <c r="Y4" s="56" t="s">
        <v>261</v>
      </c>
      <c r="Z4" s="56" t="s">
        <v>262</v>
      </c>
    </row>
    <row r="5" spans="1:26" ht="31.5" x14ac:dyDescent="0.25">
      <c r="A5" s="6" t="s">
        <v>249</v>
      </c>
      <c r="B5" s="77">
        <v>1</v>
      </c>
      <c r="C5" s="10" t="s">
        <v>186</v>
      </c>
      <c r="D5" s="13" t="s">
        <v>185</v>
      </c>
      <c r="E5" s="11" t="s">
        <v>10</v>
      </c>
      <c r="F5" s="69">
        <v>600</v>
      </c>
      <c r="G5" s="78" t="s">
        <v>11</v>
      </c>
      <c r="H5" s="57">
        <v>21008</v>
      </c>
      <c r="I5" s="44">
        <f>+H5*19%</f>
        <v>3991.52</v>
      </c>
      <c r="J5" s="44">
        <f>+H5+I5</f>
        <v>24999.52</v>
      </c>
      <c r="K5" s="58">
        <f>+J5*F5</f>
        <v>14999712</v>
      </c>
      <c r="L5" s="24" t="s">
        <v>248</v>
      </c>
      <c r="M5" s="44">
        <v>16807</v>
      </c>
      <c r="N5" s="44">
        <f>+M5*19%</f>
        <v>3193.33</v>
      </c>
      <c r="O5" s="44">
        <f>+M5+N5</f>
        <v>20000.330000000002</v>
      </c>
      <c r="P5" s="44">
        <f>+O5*F5</f>
        <v>12000198.000000002</v>
      </c>
      <c r="Q5" s="54" t="s">
        <v>18</v>
      </c>
      <c r="R5" s="44">
        <v>18000</v>
      </c>
      <c r="S5" s="44">
        <f>+R5*19%</f>
        <v>3420</v>
      </c>
      <c r="T5" s="44">
        <f>+R5+S5</f>
        <v>21420</v>
      </c>
      <c r="U5" s="44">
        <f>+T5*F5</f>
        <v>12852000</v>
      </c>
      <c r="V5" s="44">
        <f>+ROUND(AVERAGE(O5,J5,T5),0)</f>
        <v>22140</v>
      </c>
      <c r="W5" s="44">
        <f>+ROUND(_xlfn.STDEV.P(T5,O5,J5),0)</f>
        <v>2103</v>
      </c>
      <c r="X5" s="61">
        <f>+W5/V5</f>
        <v>9.498644986449864E-2</v>
      </c>
      <c r="Y5" s="44">
        <f>+V5+W5</f>
        <v>24243</v>
      </c>
      <c r="Z5" s="44">
        <f>+V5-W5</f>
        <v>20037</v>
      </c>
    </row>
    <row r="6" spans="1:26" ht="31.5" x14ac:dyDescent="0.25">
      <c r="A6" s="6" t="s">
        <v>249</v>
      </c>
      <c r="B6" s="77">
        <v>2</v>
      </c>
      <c r="C6" s="10" t="s">
        <v>12</v>
      </c>
      <c r="D6" s="10" t="s">
        <v>183</v>
      </c>
      <c r="E6" s="1" t="s">
        <v>10</v>
      </c>
      <c r="F6" s="23">
        <v>105</v>
      </c>
      <c r="G6" s="79" t="s">
        <v>11</v>
      </c>
      <c r="H6" s="57">
        <v>67227</v>
      </c>
      <c r="I6" s="44">
        <f>+H6*19%</f>
        <v>12773.130000000001</v>
      </c>
      <c r="J6" s="44">
        <f>+H6</f>
        <v>67227</v>
      </c>
      <c r="K6" s="58">
        <f t="shared" ref="K6:K69" si="0">+J6*F6</f>
        <v>7058835</v>
      </c>
      <c r="L6" s="24" t="s">
        <v>248</v>
      </c>
      <c r="M6" s="44">
        <v>37815</v>
      </c>
      <c r="N6" s="44">
        <f>+M6*19%</f>
        <v>7184.85</v>
      </c>
      <c r="O6" s="44">
        <f>+M6+N6</f>
        <v>44999.85</v>
      </c>
      <c r="P6" s="44">
        <f t="shared" ref="P6:P69" si="1">+O6*F6</f>
        <v>4724984.25</v>
      </c>
      <c r="Q6" s="54" t="s">
        <v>18</v>
      </c>
      <c r="R6" s="44">
        <v>40000</v>
      </c>
      <c r="S6" s="44">
        <f>+R6*19%</f>
        <v>7600</v>
      </c>
      <c r="T6" s="44">
        <f>+R6+S6</f>
        <v>47600</v>
      </c>
      <c r="U6" s="44">
        <f t="shared" ref="U6:U69" si="2">+T6*F6</f>
        <v>4998000</v>
      </c>
      <c r="V6" s="44">
        <f t="shared" ref="V6:V69" si="3">+ROUND(AVERAGE(O6,J6,T6),0)</f>
        <v>53276</v>
      </c>
      <c r="W6" s="44">
        <f t="shared" ref="W6:W69" si="4">+ROUND(_xlfn.STDEV.P(T6,O6,J6),0)</f>
        <v>9922</v>
      </c>
      <c r="X6" s="61">
        <f t="shared" ref="X6:X69" si="5">+W6/V6</f>
        <v>0.18623770553344846</v>
      </c>
      <c r="Y6" s="44">
        <f t="shared" ref="Y6:Y69" si="6">+V6+W6</f>
        <v>63198</v>
      </c>
      <c r="Z6" s="44">
        <f t="shared" ref="Z6:Z69" si="7">+V6-W6</f>
        <v>43354</v>
      </c>
    </row>
    <row r="7" spans="1:26" s="32" customFormat="1" ht="47.25" x14ac:dyDescent="0.25">
      <c r="A7" s="6" t="s">
        <v>249</v>
      </c>
      <c r="B7" s="77">
        <v>3</v>
      </c>
      <c r="C7" s="10" t="s">
        <v>13</v>
      </c>
      <c r="D7" s="10" t="s">
        <v>207</v>
      </c>
      <c r="E7" s="11" t="s">
        <v>10</v>
      </c>
      <c r="F7" s="69">
        <v>105</v>
      </c>
      <c r="G7" s="78" t="s">
        <v>256</v>
      </c>
      <c r="H7" s="48">
        <v>30000</v>
      </c>
      <c r="I7" s="48">
        <f>+H7*19%</f>
        <v>5700</v>
      </c>
      <c r="J7" s="48">
        <f>+H7+I7</f>
        <v>35700</v>
      </c>
      <c r="K7" s="58">
        <f t="shared" si="0"/>
        <v>3748500</v>
      </c>
      <c r="L7" s="24" t="s">
        <v>248</v>
      </c>
      <c r="M7" s="48">
        <v>29412</v>
      </c>
      <c r="N7" s="48">
        <f>+M7*19%</f>
        <v>5588.28</v>
      </c>
      <c r="O7" s="48">
        <f>+M7+N7</f>
        <v>35000.28</v>
      </c>
      <c r="P7" s="44">
        <f t="shared" si="1"/>
        <v>3675029.4</v>
      </c>
      <c r="Q7" s="54" t="s">
        <v>18</v>
      </c>
      <c r="R7" s="48">
        <v>35000</v>
      </c>
      <c r="S7" s="44">
        <f>+R7*19%</f>
        <v>6650</v>
      </c>
      <c r="T7" s="44">
        <f>+R7+US7</f>
        <v>35000</v>
      </c>
      <c r="U7" s="44">
        <f t="shared" si="2"/>
        <v>3675000</v>
      </c>
      <c r="V7" s="44">
        <f t="shared" si="3"/>
        <v>35233</v>
      </c>
      <c r="W7" s="44">
        <f t="shared" si="4"/>
        <v>330</v>
      </c>
      <c r="X7" s="61">
        <f t="shared" si="5"/>
        <v>9.3662191695285668E-3</v>
      </c>
      <c r="Y7" s="44">
        <f t="shared" si="6"/>
        <v>35563</v>
      </c>
      <c r="Z7" s="44">
        <f t="shared" si="7"/>
        <v>34903</v>
      </c>
    </row>
    <row r="8" spans="1:26" ht="31.5" x14ac:dyDescent="0.25">
      <c r="A8" s="6" t="s">
        <v>249</v>
      </c>
      <c r="B8" s="77">
        <v>4</v>
      </c>
      <c r="C8" s="10" t="s">
        <v>14</v>
      </c>
      <c r="D8" s="10" t="s">
        <v>184</v>
      </c>
      <c r="E8" s="1" t="s">
        <v>10</v>
      </c>
      <c r="F8" s="23">
        <v>105</v>
      </c>
      <c r="G8" s="78" t="s">
        <v>256</v>
      </c>
      <c r="H8" s="57">
        <v>25000</v>
      </c>
      <c r="I8" s="44">
        <f>+H8*19%</f>
        <v>4750</v>
      </c>
      <c r="J8" s="44">
        <f>+H8+I8</f>
        <v>29750</v>
      </c>
      <c r="K8" s="58">
        <f t="shared" si="0"/>
        <v>3123750</v>
      </c>
      <c r="L8" s="24" t="s">
        <v>248</v>
      </c>
      <c r="M8" s="44">
        <v>29412</v>
      </c>
      <c r="N8" s="44">
        <f>+M8*19%</f>
        <v>5588.28</v>
      </c>
      <c r="O8" s="44">
        <f>+M8+N8</f>
        <v>35000.28</v>
      </c>
      <c r="P8" s="44">
        <f t="shared" si="1"/>
        <v>3675029.4</v>
      </c>
      <c r="Q8" s="54" t="s">
        <v>18</v>
      </c>
      <c r="R8" s="44">
        <v>32000</v>
      </c>
      <c r="S8" s="44">
        <f>+R8*19%</f>
        <v>6080</v>
      </c>
      <c r="T8" s="44">
        <f>+R8+US8</f>
        <v>32000</v>
      </c>
      <c r="U8" s="44">
        <f t="shared" si="2"/>
        <v>3360000</v>
      </c>
      <c r="V8" s="44">
        <f t="shared" si="3"/>
        <v>32250</v>
      </c>
      <c r="W8" s="44">
        <f t="shared" si="4"/>
        <v>2151</v>
      </c>
      <c r="X8" s="61">
        <f t="shared" si="5"/>
        <v>6.6697674418604649E-2</v>
      </c>
      <c r="Y8" s="44">
        <f t="shared" si="6"/>
        <v>34401</v>
      </c>
      <c r="Z8" s="44">
        <f t="shared" si="7"/>
        <v>30099</v>
      </c>
    </row>
    <row r="9" spans="1:26" ht="31.5" x14ac:dyDescent="0.25">
      <c r="A9" s="6" t="s">
        <v>249</v>
      </c>
      <c r="B9" s="77">
        <v>5</v>
      </c>
      <c r="C9" s="10" t="s">
        <v>16</v>
      </c>
      <c r="D9" s="10" t="s">
        <v>208</v>
      </c>
      <c r="E9" s="1" t="s">
        <v>10</v>
      </c>
      <c r="F9" s="23">
        <v>105</v>
      </c>
      <c r="G9" s="78" t="s">
        <v>256</v>
      </c>
      <c r="H9" s="57">
        <v>25000</v>
      </c>
      <c r="I9" s="44">
        <f>+H9*19%</f>
        <v>4750</v>
      </c>
      <c r="J9" s="44">
        <f>+H9+I9</f>
        <v>29750</v>
      </c>
      <c r="K9" s="58">
        <f t="shared" si="0"/>
        <v>3123750</v>
      </c>
      <c r="L9" s="24" t="s">
        <v>248</v>
      </c>
      <c r="M9" s="44">
        <v>37815</v>
      </c>
      <c r="N9" s="44">
        <f>+M9*19%</f>
        <v>7184.85</v>
      </c>
      <c r="O9" s="44">
        <f>+M9+N9</f>
        <v>44999.85</v>
      </c>
      <c r="P9" s="44">
        <f t="shared" si="1"/>
        <v>4724984.25</v>
      </c>
      <c r="Q9" s="54" t="s">
        <v>18</v>
      </c>
      <c r="R9" s="44">
        <v>35000</v>
      </c>
      <c r="S9" s="44">
        <f t="shared" ref="S9:S12" si="8">+R9*19%</f>
        <v>6650</v>
      </c>
      <c r="T9" s="44">
        <f t="shared" ref="T9:T12" si="9">+R9+US9</f>
        <v>35000</v>
      </c>
      <c r="U9" s="44">
        <f t="shared" si="2"/>
        <v>3675000</v>
      </c>
      <c r="V9" s="44">
        <f t="shared" si="3"/>
        <v>36583</v>
      </c>
      <c r="W9" s="44">
        <f t="shared" si="4"/>
        <v>6326</v>
      </c>
      <c r="X9" s="61">
        <f t="shared" si="5"/>
        <v>0.17292184894623186</v>
      </c>
      <c r="Y9" s="44">
        <f t="shared" si="6"/>
        <v>42909</v>
      </c>
      <c r="Z9" s="44">
        <f t="shared" si="7"/>
        <v>30257</v>
      </c>
    </row>
    <row r="10" spans="1:26" ht="47.25" x14ac:dyDescent="0.25">
      <c r="A10" s="6" t="s">
        <v>249</v>
      </c>
      <c r="B10" s="77">
        <v>6</v>
      </c>
      <c r="C10" s="10" t="s">
        <v>17</v>
      </c>
      <c r="D10" s="4" t="s">
        <v>209</v>
      </c>
      <c r="E10" s="7" t="s">
        <v>10</v>
      </c>
      <c r="F10" s="22">
        <v>150</v>
      </c>
      <c r="G10" s="54" t="s">
        <v>11</v>
      </c>
      <c r="H10" s="44">
        <v>10084</v>
      </c>
      <c r="I10" s="44">
        <f>+H10*19%</f>
        <v>1915.96</v>
      </c>
      <c r="J10" s="44">
        <f>+H10+I10</f>
        <v>11999.96</v>
      </c>
      <c r="K10" s="58">
        <f t="shared" si="0"/>
        <v>1799993.9999999998</v>
      </c>
      <c r="L10" s="24" t="s">
        <v>248</v>
      </c>
      <c r="M10" s="44">
        <v>12605</v>
      </c>
      <c r="N10" s="44">
        <f>+M10*19%</f>
        <v>2394.9499999999998</v>
      </c>
      <c r="O10" s="44">
        <f>+M10+N10</f>
        <v>14999.95</v>
      </c>
      <c r="P10" s="44">
        <f t="shared" si="1"/>
        <v>2249992.5</v>
      </c>
      <c r="Q10" s="54" t="s">
        <v>18</v>
      </c>
      <c r="R10" s="44">
        <v>8500</v>
      </c>
      <c r="S10" s="44">
        <f t="shared" si="8"/>
        <v>1615</v>
      </c>
      <c r="T10" s="44">
        <f t="shared" si="9"/>
        <v>8500</v>
      </c>
      <c r="U10" s="44">
        <f t="shared" si="2"/>
        <v>1275000</v>
      </c>
      <c r="V10" s="44">
        <f t="shared" si="3"/>
        <v>11833</v>
      </c>
      <c r="W10" s="44">
        <f t="shared" si="4"/>
        <v>2656</v>
      </c>
      <c r="X10" s="61">
        <f t="shared" si="5"/>
        <v>0.22445702695850586</v>
      </c>
      <c r="Y10" s="44">
        <f t="shared" si="6"/>
        <v>14489</v>
      </c>
      <c r="Z10" s="44">
        <f t="shared" si="7"/>
        <v>9177</v>
      </c>
    </row>
    <row r="11" spans="1:26" ht="31.5" x14ac:dyDescent="0.25">
      <c r="A11" s="6" t="s">
        <v>250</v>
      </c>
      <c r="B11" s="77">
        <v>7</v>
      </c>
      <c r="C11" s="10" t="s">
        <v>282</v>
      </c>
      <c r="D11" s="10" t="s">
        <v>210</v>
      </c>
      <c r="E11" s="7" t="s">
        <v>10</v>
      </c>
      <c r="F11" s="22">
        <v>162</v>
      </c>
      <c r="G11" s="78" t="s">
        <v>256</v>
      </c>
      <c r="H11" s="44">
        <v>35000</v>
      </c>
      <c r="I11" s="44">
        <v>0</v>
      </c>
      <c r="J11" s="44">
        <f>+H11</f>
        <v>35000</v>
      </c>
      <c r="K11" s="58">
        <f t="shared" si="0"/>
        <v>5670000</v>
      </c>
      <c r="L11" s="24" t="s">
        <v>248</v>
      </c>
      <c r="M11" s="44">
        <v>40000</v>
      </c>
      <c r="N11" s="44">
        <v>0</v>
      </c>
      <c r="O11" s="44">
        <f>+M11</f>
        <v>40000</v>
      </c>
      <c r="P11" s="44">
        <f t="shared" si="1"/>
        <v>6480000</v>
      </c>
      <c r="Q11" s="54" t="s">
        <v>18</v>
      </c>
      <c r="R11" s="44">
        <v>38000</v>
      </c>
      <c r="S11" s="44">
        <v>0</v>
      </c>
      <c r="T11" s="44">
        <f t="shared" si="9"/>
        <v>38000</v>
      </c>
      <c r="U11" s="44">
        <f t="shared" si="2"/>
        <v>6156000</v>
      </c>
      <c r="V11" s="44">
        <f t="shared" si="3"/>
        <v>37667</v>
      </c>
      <c r="W11" s="44">
        <f t="shared" si="4"/>
        <v>2055</v>
      </c>
      <c r="X11" s="61">
        <f t="shared" si="5"/>
        <v>5.455703931823612E-2</v>
      </c>
      <c r="Y11" s="44">
        <f t="shared" si="6"/>
        <v>39722</v>
      </c>
      <c r="Z11" s="44">
        <f t="shared" si="7"/>
        <v>35612</v>
      </c>
    </row>
    <row r="12" spans="1:26" s="32" customFormat="1" ht="47.25" x14ac:dyDescent="0.25">
      <c r="A12" s="32" t="s">
        <v>249</v>
      </c>
      <c r="B12" s="77">
        <v>8</v>
      </c>
      <c r="C12" s="10" t="s">
        <v>234</v>
      </c>
      <c r="D12" s="10" t="s">
        <v>236</v>
      </c>
      <c r="E12" s="11" t="s">
        <v>10</v>
      </c>
      <c r="F12" s="69">
        <v>2</v>
      </c>
      <c r="G12" s="78" t="s">
        <v>41</v>
      </c>
      <c r="H12" s="48">
        <v>8067227</v>
      </c>
      <c r="I12" s="48">
        <f>+H12*19%</f>
        <v>1532773.1300000001</v>
      </c>
      <c r="J12" s="48">
        <f>+H12+I12</f>
        <v>9600000.1300000008</v>
      </c>
      <c r="K12" s="58">
        <f t="shared" si="0"/>
        <v>19200000.260000002</v>
      </c>
      <c r="L12" s="53" t="s">
        <v>42</v>
      </c>
      <c r="M12" s="48">
        <v>7983193</v>
      </c>
      <c r="N12" s="44">
        <f>+M12*19%</f>
        <v>1516806.67</v>
      </c>
      <c r="O12" s="48">
        <f>+M12</f>
        <v>7983193</v>
      </c>
      <c r="P12" s="44">
        <f t="shared" si="1"/>
        <v>15966386</v>
      </c>
      <c r="Q12" s="54" t="s">
        <v>18</v>
      </c>
      <c r="R12" s="48">
        <v>7983193</v>
      </c>
      <c r="S12" s="48">
        <f t="shared" si="8"/>
        <v>1516806.67</v>
      </c>
      <c r="T12" s="48">
        <f t="shared" si="9"/>
        <v>7983193</v>
      </c>
      <c r="U12" s="44">
        <f t="shared" si="2"/>
        <v>15966386</v>
      </c>
      <c r="V12" s="44">
        <f t="shared" si="3"/>
        <v>8522129</v>
      </c>
      <c r="W12" s="44">
        <f t="shared" si="4"/>
        <v>762170</v>
      </c>
      <c r="X12" s="61">
        <f t="shared" si="5"/>
        <v>8.943422471075009E-2</v>
      </c>
      <c r="Y12" s="44">
        <f t="shared" si="6"/>
        <v>9284299</v>
      </c>
      <c r="Z12" s="44">
        <f t="shared" si="7"/>
        <v>7759959</v>
      </c>
    </row>
    <row r="13" spans="1:26" s="32" customFormat="1" ht="47.25" x14ac:dyDescent="0.25">
      <c r="A13" s="32" t="s">
        <v>249</v>
      </c>
      <c r="B13" s="77">
        <v>9</v>
      </c>
      <c r="C13" s="10" t="s">
        <v>235</v>
      </c>
      <c r="D13" s="10" t="s">
        <v>21</v>
      </c>
      <c r="E13" s="11" t="s">
        <v>10</v>
      </c>
      <c r="F13" s="67">
        <v>2</v>
      </c>
      <c r="G13" s="78" t="s">
        <v>22</v>
      </c>
      <c r="H13" s="48">
        <v>2160000</v>
      </c>
      <c r="I13" s="48">
        <f t="shared" ref="I13:I23" si="10">+H13*19%</f>
        <v>410400</v>
      </c>
      <c r="J13" s="48">
        <f>+I13+H13</f>
        <v>2570400</v>
      </c>
      <c r="K13" s="58">
        <f t="shared" si="0"/>
        <v>5140800</v>
      </c>
      <c r="L13" s="77" t="s">
        <v>23</v>
      </c>
      <c r="M13" s="48">
        <v>2500000</v>
      </c>
      <c r="N13" s="48">
        <f t="shared" ref="N13:N23" si="11">+M13*19%</f>
        <v>475000</v>
      </c>
      <c r="O13" s="48">
        <f t="shared" ref="O13:O20" si="12">+M13+N13</f>
        <v>2975000</v>
      </c>
      <c r="P13" s="44">
        <f t="shared" si="1"/>
        <v>5950000</v>
      </c>
      <c r="Q13" s="78" t="s">
        <v>24</v>
      </c>
      <c r="R13" s="48">
        <v>3600000</v>
      </c>
      <c r="S13" s="48">
        <f t="shared" ref="S13:S23" si="13">+R13*19%</f>
        <v>684000</v>
      </c>
      <c r="T13" s="48">
        <f>+R13+S13</f>
        <v>4284000</v>
      </c>
      <c r="U13" s="44">
        <f t="shared" si="2"/>
        <v>8568000</v>
      </c>
      <c r="V13" s="44">
        <f t="shared" si="3"/>
        <v>3276467</v>
      </c>
      <c r="W13" s="44">
        <f t="shared" si="4"/>
        <v>731331</v>
      </c>
      <c r="X13" s="61">
        <f t="shared" si="5"/>
        <v>0.22320719238130585</v>
      </c>
      <c r="Y13" s="44">
        <f t="shared" si="6"/>
        <v>4007798</v>
      </c>
      <c r="Z13" s="44">
        <f t="shared" si="7"/>
        <v>2545136</v>
      </c>
    </row>
    <row r="14" spans="1:26" s="32" customFormat="1" ht="47.25" x14ac:dyDescent="0.25">
      <c r="A14" s="32" t="s">
        <v>249</v>
      </c>
      <c r="B14" s="77">
        <v>10</v>
      </c>
      <c r="C14" s="11" t="s">
        <v>25</v>
      </c>
      <c r="D14" s="10" t="s">
        <v>26</v>
      </c>
      <c r="E14" s="11" t="s">
        <v>10</v>
      </c>
      <c r="F14" s="67">
        <v>8</v>
      </c>
      <c r="G14" s="78" t="s">
        <v>27</v>
      </c>
      <c r="H14" s="48">
        <v>134454</v>
      </c>
      <c r="I14" s="48">
        <f t="shared" si="10"/>
        <v>25546.260000000002</v>
      </c>
      <c r="J14" s="48">
        <f t="shared" ref="J14:J23" si="14">+H14+I14</f>
        <v>160000.26</v>
      </c>
      <c r="K14" s="58">
        <f t="shared" si="0"/>
        <v>1280002.08</v>
      </c>
      <c r="L14" s="77" t="s">
        <v>28</v>
      </c>
      <c r="M14" s="48">
        <v>126050</v>
      </c>
      <c r="N14" s="48">
        <f t="shared" si="11"/>
        <v>23949.5</v>
      </c>
      <c r="O14" s="48">
        <f t="shared" si="12"/>
        <v>149999.5</v>
      </c>
      <c r="P14" s="44">
        <f t="shared" si="1"/>
        <v>1199996</v>
      </c>
      <c r="Q14" s="78" t="s">
        <v>29</v>
      </c>
      <c r="R14" s="48">
        <v>126050</v>
      </c>
      <c r="S14" s="48">
        <f t="shared" si="13"/>
        <v>23949.5</v>
      </c>
      <c r="T14" s="48">
        <f>+R14+S14</f>
        <v>149999.5</v>
      </c>
      <c r="U14" s="44">
        <f t="shared" si="2"/>
        <v>1199996</v>
      </c>
      <c r="V14" s="44">
        <f t="shared" si="3"/>
        <v>153333</v>
      </c>
      <c r="W14" s="44">
        <f t="shared" si="4"/>
        <v>4714</v>
      </c>
      <c r="X14" s="61">
        <f t="shared" si="5"/>
        <v>3.074354509466325E-2</v>
      </c>
      <c r="Y14" s="44">
        <f t="shared" si="6"/>
        <v>158047</v>
      </c>
      <c r="Z14" s="44">
        <f t="shared" si="7"/>
        <v>148619</v>
      </c>
    </row>
    <row r="15" spans="1:26" s="32" customFormat="1" x14ac:dyDescent="0.25">
      <c r="A15" s="32" t="s">
        <v>249</v>
      </c>
      <c r="B15" s="77">
        <v>11</v>
      </c>
      <c r="C15" s="10" t="s">
        <v>30</v>
      </c>
      <c r="D15" s="10" t="s">
        <v>31</v>
      </c>
      <c r="E15" s="11" t="s">
        <v>10</v>
      </c>
      <c r="F15" s="67">
        <v>9</v>
      </c>
      <c r="G15" s="78" t="s">
        <v>27</v>
      </c>
      <c r="H15" s="48">
        <v>126051</v>
      </c>
      <c r="I15" s="48">
        <f t="shared" si="10"/>
        <v>23949.69</v>
      </c>
      <c r="J15" s="48">
        <f t="shared" si="14"/>
        <v>150000.69</v>
      </c>
      <c r="K15" s="58">
        <f t="shared" si="0"/>
        <v>1350006.21</v>
      </c>
      <c r="L15" s="77" t="s">
        <v>28</v>
      </c>
      <c r="M15" s="48">
        <v>126050</v>
      </c>
      <c r="N15" s="48">
        <f t="shared" si="11"/>
        <v>23949.5</v>
      </c>
      <c r="O15" s="48">
        <f t="shared" si="12"/>
        <v>149999.5</v>
      </c>
      <c r="P15" s="44">
        <f t="shared" si="1"/>
        <v>1349995.5</v>
      </c>
      <c r="Q15" s="63" t="s">
        <v>29</v>
      </c>
      <c r="R15" s="48">
        <v>126050</v>
      </c>
      <c r="S15" s="48">
        <f t="shared" si="13"/>
        <v>23949.5</v>
      </c>
      <c r="T15" s="48">
        <f>+R15+S15</f>
        <v>149999.5</v>
      </c>
      <c r="U15" s="44">
        <f t="shared" si="2"/>
        <v>1349995.5</v>
      </c>
      <c r="V15" s="44">
        <f t="shared" si="3"/>
        <v>150000</v>
      </c>
      <c r="W15" s="44">
        <f t="shared" si="4"/>
        <v>1</v>
      </c>
      <c r="X15" s="61">
        <f t="shared" si="5"/>
        <v>6.6666666666666666E-6</v>
      </c>
      <c r="Y15" s="44">
        <f t="shared" si="6"/>
        <v>150001</v>
      </c>
      <c r="Z15" s="44">
        <f t="shared" si="7"/>
        <v>149999</v>
      </c>
    </row>
    <row r="16" spans="1:26" s="32" customFormat="1" ht="31.5" x14ac:dyDescent="0.25">
      <c r="A16" s="32" t="s">
        <v>249</v>
      </c>
      <c r="B16" s="77">
        <v>12</v>
      </c>
      <c r="C16" s="10" t="s">
        <v>251</v>
      </c>
      <c r="D16" s="10" t="s">
        <v>32</v>
      </c>
      <c r="E16" s="11" t="s">
        <v>10</v>
      </c>
      <c r="F16" s="67">
        <v>4</v>
      </c>
      <c r="G16" s="78" t="s">
        <v>18</v>
      </c>
      <c r="H16" s="49">
        <v>2300000</v>
      </c>
      <c r="I16" s="48">
        <f t="shared" si="10"/>
        <v>437000</v>
      </c>
      <c r="J16" s="49">
        <f t="shared" si="14"/>
        <v>2737000</v>
      </c>
      <c r="K16" s="58">
        <f t="shared" si="0"/>
        <v>10948000</v>
      </c>
      <c r="L16" s="63" t="s">
        <v>19</v>
      </c>
      <c r="M16" s="49">
        <v>2500000</v>
      </c>
      <c r="N16" s="49">
        <f t="shared" si="11"/>
        <v>475000</v>
      </c>
      <c r="O16" s="49">
        <f t="shared" si="12"/>
        <v>2975000</v>
      </c>
      <c r="P16" s="44">
        <f t="shared" si="1"/>
        <v>11900000</v>
      </c>
      <c r="Q16" s="63" t="s">
        <v>33</v>
      </c>
      <c r="R16" s="49">
        <v>2550000</v>
      </c>
      <c r="S16" s="49">
        <f t="shared" si="13"/>
        <v>484500</v>
      </c>
      <c r="T16" s="49">
        <f>+S16+R16</f>
        <v>3034500</v>
      </c>
      <c r="U16" s="44">
        <f t="shared" si="2"/>
        <v>12138000</v>
      </c>
      <c r="V16" s="44">
        <f>+ROUND(AVERAGE(O16,J16,T16),0)</f>
        <v>2915500</v>
      </c>
      <c r="W16" s="44">
        <f t="shared" si="4"/>
        <v>128535</v>
      </c>
      <c r="X16" s="61">
        <f t="shared" si="5"/>
        <v>4.4086777568170123E-2</v>
      </c>
      <c r="Y16" s="44">
        <f>+V16+W16</f>
        <v>3044035</v>
      </c>
      <c r="Z16" s="44">
        <f t="shared" si="7"/>
        <v>2786965</v>
      </c>
    </row>
    <row r="17" spans="1:26" s="32" customFormat="1" ht="47.25" x14ac:dyDescent="0.25">
      <c r="A17" s="32" t="s">
        <v>249</v>
      </c>
      <c r="B17" s="77">
        <v>13</v>
      </c>
      <c r="C17" s="10" t="s">
        <v>34</v>
      </c>
      <c r="D17" s="10" t="s">
        <v>35</v>
      </c>
      <c r="E17" s="11" t="s">
        <v>10</v>
      </c>
      <c r="F17" s="67">
        <v>16</v>
      </c>
      <c r="G17" s="20" t="s">
        <v>36</v>
      </c>
      <c r="H17" s="88">
        <v>228992</v>
      </c>
      <c r="I17" s="89">
        <f t="shared" si="10"/>
        <v>43508.480000000003</v>
      </c>
      <c r="J17" s="89">
        <f t="shared" si="14"/>
        <v>272500.47999999998</v>
      </c>
      <c r="K17" s="58">
        <f t="shared" si="0"/>
        <v>4360007.6799999997</v>
      </c>
      <c r="L17" s="90" t="s">
        <v>37</v>
      </c>
      <c r="M17" s="89">
        <v>248000</v>
      </c>
      <c r="N17" s="89">
        <f t="shared" si="11"/>
        <v>47120</v>
      </c>
      <c r="O17" s="89">
        <f t="shared" si="12"/>
        <v>295120</v>
      </c>
      <c r="P17" s="44">
        <f t="shared" si="1"/>
        <v>4721920</v>
      </c>
      <c r="Q17" s="90" t="s">
        <v>38</v>
      </c>
      <c r="R17" s="89">
        <v>200000</v>
      </c>
      <c r="S17" s="89">
        <f t="shared" si="13"/>
        <v>38000</v>
      </c>
      <c r="T17" s="89">
        <f>+S17+R17</f>
        <v>238000</v>
      </c>
      <c r="U17" s="44">
        <f t="shared" si="2"/>
        <v>3808000</v>
      </c>
      <c r="V17" s="44">
        <f t="shared" si="3"/>
        <v>268540</v>
      </c>
      <c r="W17" s="44">
        <f t="shared" si="4"/>
        <v>23487</v>
      </c>
      <c r="X17" s="61">
        <f t="shared" si="5"/>
        <v>8.7461830639755711E-2</v>
      </c>
      <c r="Y17" s="44">
        <f t="shared" si="6"/>
        <v>292027</v>
      </c>
      <c r="Z17" s="44">
        <f t="shared" si="7"/>
        <v>245053</v>
      </c>
    </row>
    <row r="18" spans="1:26" s="32" customFormat="1" ht="31.5" x14ac:dyDescent="0.25">
      <c r="A18" s="32" t="s">
        <v>249</v>
      </c>
      <c r="B18" s="77">
        <v>14</v>
      </c>
      <c r="C18" s="11" t="s">
        <v>39</v>
      </c>
      <c r="D18" s="10" t="s">
        <v>40</v>
      </c>
      <c r="E18" s="11" t="s">
        <v>10</v>
      </c>
      <c r="F18" s="67">
        <v>254</v>
      </c>
      <c r="G18" s="20" t="s">
        <v>41</v>
      </c>
      <c r="H18" s="88">
        <v>2101</v>
      </c>
      <c r="I18" s="89">
        <f t="shared" si="10"/>
        <v>399.19</v>
      </c>
      <c r="J18" s="89">
        <f t="shared" si="14"/>
        <v>2500.19</v>
      </c>
      <c r="K18" s="58">
        <f t="shared" si="0"/>
        <v>635048.26</v>
      </c>
      <c r="L18" s="90" t="s">
        <v>42</v>
      </c>
      <c r="M18" s="89">
        <v>2101</v>
      </c>
      <c r="N18" s="89">
        <f t="shared" si="11"/>
        <v>399.19</v>
      </c>
      <c r="O18" s="89">
        <f t="shared" si="12"/>
        <v>2500.19</v>
      </c>
      <c r="P18" s="44">
        <f t="shared" si="1"/>
        <v>635048.26</v>
      </c>
      <c r="Q18" s="90" t="s">
        <v>18</v>
      </c>
      <c r="R18" s="89">
        <v>2353</v>
      </c>
      <c r="S18" s="89">
        <f t="shared" si="13"/>
        <v>447.07</v>
      </c>
      <c r="T18" s="89">
        <f t="shared" ref="T18:T24" si="15">+R18+S18</f>
        <v>2800.07</v>
      </c>
      <c r="U18" s="44">
        <f t="shared" si="2"/>
        <v>711217.78</v>
      </c>
      <c r="V18" s="44">
        <f t="shared" si="3"/>
        <v>2600</v>
      </c>
      <c r="W18" s="44">
        <f t="shared" si="4"/>
        <v>141</v>
      </c>
      <c r="X18" s="61">
        <f t="shared" si="5"/>
        <v>5.4230769230769228E-2</v>
      </c>
      <c r="Y18" s="44">
        <f t="shared" si="6"/>
        <v>2741</v>
      </c>
      <c r="Z18" s="44">
        <f t="shared" si="7"/>
        <v>2459</v>
      </c>
    </row>
    <row r="19" spans="1:26" s="32" customFormat="1" ht="31.5" x14ac:dyDescent="0.25">
      <c r="A19" s="32" t="s">
        <v>249</v>
      </c>
      <c r="B19" s="77">
        <v>15</v>
      </c>
      <c r="C19" s="11" t="s">
        <v>43</v>
      </c>
      <c r="D19" s="10" t="s">
        <v>44</v>
      </c>
      <c r="E19" s="11" t="s">
        <v>10</v>
      </c>
      <c r="F19" s="67">
        <v>14</v>
      </c>
      <c r="G19" s="78" t="s">
        <v>18</v>
      </c>
      <c r="H19" s="48">
        <v>25210</v>
      </c>
      <c r="I19" s="48">
        <f t="shared" si="10"/>
        <v>4789.8999999999996</v>
      </c>
      <c r="J19" s="48">
        <f t="shared" si="14"/>
        <v>29999.9</v>
      </c>
      <c r="K19" s="58">
        <f t="shared" si="0"/>
        <v>419998.60000000003</v>
      </c>
      <c r="L19" s="53" t="s">
        <v>19</v>
      </c>
      <c r="M19" s="48">
        <v>33613</v>
      </c>
      <c r="N19" s="48">
        <f t="shared" si="11"/>
        <v>6386.47</v>
      </c>
      <c r="O19" s="48">
        <f t="shared" si="12"/>
        <v>39999.47</v>
      </c>
      <c r="P19" s="44">
        <f t="shared" si="1"/>
        <v>559992.58000000007</v>
      </c>
      <c r="Q19" s="63" t="s">
        <v>20</v>
      </c>
      <c r="R19" s="48">
        <v>31933</v>
      </c>
      <c r="S19" s="48">
        <f t="shared" si="13"/>
        <v>6067.27</v>
      </c>
      <c r="T19" s="48">
        <f t="shared" si="15"/>
        <v>38000.270000000004</v>
      </c>
      <c r="U19" s="44">
        <f t="shared" si="2"/>
        <v>532003.78</v>
      </c>
      <c r="V19" s="44">
        <f t="shared" si="3"/>
        <v>36000</v>
      </c>
      <c r="W19" s="44">
        <f t="shared" si="4"/>
        <v>4320</v>
      </c>
      <c r="X19" s="61">
        <f t="shared" si="5"/>
        <v>0.12</v>
      </c>
      <c r="Y19" s="44">
        <f t="shared" si="6"/>
        <v>40320</v>
      </c>
      <c r="Z19" s="44">
        <f t="shared" si="7"/>
        <v>31680</v>
      </c>
    </row>
    <row r="20" spans="1:26" s="32" customFormat="1" ht="31.5" x14ac:dyDescent="0.25">
      <c r="A20" s="32" t="s">
        <v>249</v>
      </c>
      <c r="B20" s="77">
        <v>17</v>
      </c>
      <c r="C20" s="11" t="s">
        <v>45</v>
      </c>
      <c r="D20" s="10" t="s">
        <v>46</v>
      </c>
      <c r="E20" s="11" t="s">
        <v>10</v>
      </c>
      <c r="F20" s="67">
        <v>40</v>
      </c>
      <c r="G20" s="20" t="s">
        <v>47</v>
      </c>
      <c r="H20" s="88">
        <v>10000</v>
      </c>
      <c r="I20" s="89">
        <f t="shared" si="10"/>
        <v>1900</v>
      </c>
      <c r="J20" s="89">
        <f t="shared" si="14"/>
        <v>11900</v>
      </c>
      <c r="K20" s="58">
        <f t="shared" si="0"/>
        <v>476000</v>
      </c>
      <c r="L20" s="90" t="s">
        <v>48</v>
      </c>
      <c r="M20" s="89">
        <v>12605</v>
      </c>
      <c r="N20" s="89">
        <f t="shared" si="11"/>
        <v>2394.9499999999998</v>
      </c>
      <c r="O20" s="89">
        <f t="shared" si="12"/>
        <v>14999.95</v>
      </c>
      <c r="P20" s="44">
        <f t="shared" si="1"/>
        <v>599998</v>
      </c>
      <c r="Q20" s="90" t="s">
        <v>18</v>
      </c>
      <c r="R20" s="89">
        <v>12000</v>
      </c>
      <c r="S20" s="89">
        <f t="shared" si="13"/>
        <v>2280</v>
      </c>
      <c r="T20" s="89">
        <f t="shared" si="15"/>
        <v>14280</v>
      </c>
      <c r="U20" s="44">
        <f t="shared" si="2"/>
        <v>571200</v>
      </c>
      <c r="V20" s="44">
        <f t="shared" si="3"/>
        <v>13727</v>
      </c>
      <c r="W20" s="44">
        <f t="shared" si="4"/>
        <v>1325</v>
      </c>
      <c r="X20" s="61">
        <f t="shared" si="5"/>
        <v>9.6525096525096526E-2</v>
      </c>
      <c r="Y20" s="44">
        <f t="shared" si="6"/>
        <v>15052</v>
      </c>
      <c r="Z20" s="44">
        <f t="shared" si="7"/>
        <v>12402</v>
      </c>
    </row>
    <row r="21" spans="1:26" ht="47.25" x14ac:dyDescent="0.25">
      <c r="A21" s="6" t="s">
        <v>249</v>
      </c>
      <c r="B21" s="77">
        <v>19</v>
      </c>
      <c r="C21" s="10" t="s">
        <v>49</v>
      </c>
      <c r="D21" s="10" t="s">
        <v>50</v>
      </c>
      <c r="E21" s="1" t="s">
        <v>10</v>
      </c>
      <c r="F21" s="80">
        <v>2</v>
      </c>
      <c r="G21" s="79" t="s">
        <v>51</v>
      </c>
      <c r="H21" s="44">
        <v>961600</v>
      </c>
      <c r="I21" s="44">
        <f t="shared" si="10"/>
        <v>182704</v>
      </c>
      <c r="J21" s="44">
        <f t="shared" si="14"/>
        <v>1144304</v>
      </c>
      <c r="K21" s="58">
        <f t="shared" si="0"/>
        <v>2288608</v>
      </c>
      <c r="L21" s="81" t="s">
        <v>24</v>
      </c>
      <c r="M21" s="44">
        <v>1800000</v>
      </c>
      <c r="N21" s="44">
        <f t="shared" si="11"/>
        <v>342000</v>
      </c>
      <c r="O21" s="44">
        <f>+N21+M21</f>
        <v>2142000</v>
      </c>
      <c r="P21" s="44">
        <f t="shared" si="1"/>
        <v>4284000</v>
      </c>
      <c r="Q21" s="91" t="s">
        <v>18</v>
      </c>
      <c r="R21" s="48">
        <v>1400000</v>
      </c>
      <c r="S21" s="44">
        <f t="shared" si="13"/>
        <v>266000</v>
      </c>
      <c r="T21" s="44">
        <f t="shared" si="15"/>
        <v>1666000</v>
      </c>
      <c r="U21" s="44">
        <f t="shared" si="2"/>
        <v>3332000</v>
      </c>
      <c r="V21" s="44">
        <f t="shared" si="3"/>
        <v>1650768</v>
      </c>
      <c r="W21" s="44">
        <f t="shared" si="4"/>
        <v>407450</v>
      </c>
      <c r="X21" s="61">
        <f t="shared" si="5"/>
        <v>0.24682450835005282</v>
      </c>
      <c r="Y21" s="44">
        <f t="shared" si="6"/>
        <v>2058218</v>
      </c>
      <c r="Z21" s="44">
        <f t="shared" si="7"/>
        <v>1243318</v>
      </c>
    </row>
    <row r="22" spans="1:26" ht="31.5" x14ac:dyDescent="0.25">
      <c r="A22" s="6" t="s">
        <v>249</v>
      </c>
      <c r="B22" s="20">
        <v>20</v>
      </c>
      <c r="C22" s="11" t="s">
        <v>91</v>
      </c>
      <c r="D22" s="10" t="s">
        <v>92</v>
      </c>
      <c r="E22" s="7" t="s">
        <v>10</v>
      </c>
      <c r="F22" s="28">
        <v>1</v>
      </c>
      <c r="G22" s="54" t="s">
        <v>93</v>
      </c>
      <c r="H22" s="92">
        <v>840336</v>
      </c>
      <c r="I22" s="44">
        <f>+H22*19%</f>
        <v>159663.84</v>
      </c>
      <c r="J22" s="44">
        <f>+H22+I22</f>
        <v>999999.84</v>
      </c>
      <c r="K22" s="58">
        <f t="shared" si="0"/>
        <v>999999.84</v>
      </c>
      <c r="L22" s="62" t="s">
        <v>28</v>
      </c>
      <c r="M22" s="44">
        <v>840336</v>
      </c>
      <c r="N22" s="44">
        <f>+M22*19%</f>
        <v>159663.84</v>
      </c>
      <c r="O22" s="44">
        <f>+N22+M22</f>
        <v>999999.84</v>
      </c>
      <c r="P22" s="44">
        <f t="shared" si="1"/>
        <v>999999.84</v>
      </c>
      <c r="Q22" s="93" t="s">
        <v>27</v>
      </c>
      <c r="R22" s="44">
        <v>840336</v>
      </c>
      <c r="S22" s="44">
        <f>+R22*19%</f>
        <v>159663.84</v>
      </c>
      <c r="T22" s="44">
        <f t="shared" si="15"/>
        <v>999999.84</v>
      </c>
      <c r="U22" s="44">
        <f t="shared" si="2"/>
        <v>999999.84</v>
      </c>
      <c r="V22" s="44">
        <f t="shared" si="3"/>
        <v>1000000</v>
      </c>
      <c r="W22" s="44">
        <f t="shared" si="4"/>
        <v>0</v>
      </c>
      <c r="X22" s="61">
        <f t="shared" si="5"/>
        <v>0</v>
      </c>
      <c r="Y22" s="44">
        <f t="shared" si="6"/>
        <v>1000000</v>
      </c>
      <c r="Z22" s="44">
        <f t="shared" si="7"/>
        <v>1000000</v>
      </c>
    </row>
    <row r="23" spans="1:26" ht="42.75" customHeight="1" x14ac:dyDescent="0.25">
      <c r="A23" s="6" t="s">
        <v>249</v>
      </c>
      <c r="B23" s="77">
        <v>21</v>
      </c>
      <c r="C23" s="10" t="s">
        <v>52</v>
      </c>
      <c r="D23" s="10" t="s">
        <v>53</v>
      </c>
      <c r="E23" s="1" t="s">
        <v>10</v>
      </c>
      <c r="F23" s="80">
        <v>4</v>
      </c>
      <c r="G23" s="28" t="s">
        <v>54</v>
      </c>
      <c r="H23" s="94">
        <v>680000</v>
      </c>
      <c r="I23" s="95">
        <f t="shared" si="10"/>
        <v>129200</v>
      </c>
      <c r="J23" s="96">
        <f t="shared" si="14"/>
        <v>809200</v>
      </c>
      <c r="K23" s="58">
        <f t="shared" si="0"/>
        <v>3236800</v>
      </c>
      <c r="L23" s="91" t="s">
        <v>55</v>
      </c>
      <c r="M23" s="95">
        <v>720000</v>
      </c>
      <c r="N23" s="95">
        <f t="shared" si="11"/>
        <v>136800</v>
      </c>
      <c r="O23" s="96">
        <f>+M23+N23</f>
        <v>856800</v>
      </c>
      <c r="P23" s="44">
        <f t="shared" si="1"/>
        <v>3427200</v>
      </c>
      <c r="Q23" s="91" t="s">
        <v>18</v>
      </c>
      <c r="R23" s="95">
        <v>635000</v>
      </c>
      <c r="S23" s="95">
        <f t="shared" si="13"/>
        <v>120650</v>
      </c>
      <c r="T23" s="96">
        <f t="shared" si="15"/>
        <v>755650</v>
      </c>
      <c r="U23" s="44">
        <f t="shared" si="2"/>
        <v>3022600</v>
      </c>
      <c r="V23" s="44">
        <f t="shared" si="3"/>
        <v>807217</v>
      </c>
      <c r="W23" s="44">
        <f t="shared" si="4"/>
        <v>41318</v>
      </c>
      <c r="X23" s="61">
        <f t="shared" si="5"/>
        <v>5.1185740637275975E-2</v>
      </c>
      <c r="Y23" s="44">
        <f t="shared" si="6"/>
        <v>848535</v>
      </c>
      <c r="Z23" s="44">
        <f t="shared" si="7"/>
        <v>765899</v>
      </c>
    </row>
    <row r="24" spans="1:26" ht="31.5" x14ac:dyDescent="0.25">
      <c r="A24" s="6" t="s">
        <v>250</v>
      </c>
      <c r="B24" s="77">
        <v>22</v>
      </c>
      <c r="C24" s="8" t="s">
        <v>56</v>
      </c>
      <c r="D24" s="10" t="s">
        <v>57</v>
      </c>
      <c r="E24" s="1" t="s">
        <v>10</v>
      </c>
      <c r="F24" s="28">
        <v>18</v>
      </c>
      <c r="G24" s="78" t="s">
        <v>256</v>
      </c>
      <c r="H24" s="48">
        <v>950000</v>
      </c>
      <c r="I24" s="44">
        <v>0</v>
      </c>
      <c r="J24" s="44">
        <f>+H24</f>
        <v>950000</v>
      </c>
      <c r="K24" s="58">
        <f t="shared" si="0"/>
        <v>17100000</v>
      </c>
      <c r="L24" s="24" t="s">
        <v>248</v>
      </c>
      <c r="M24" s="44">
        <v>1000000</v>
      </c>
      <c r="N24" s="44">
        <v>0</v>
      </c>
      <c r="O24" s="44">
        <f>+M24+N24</f>
        <v>1000000</v>
      </c>
      <c r="P24" s="44">
        <f t="shared" si="1"/>
        <v>18000000</v>
      </c>
      <c r="Q24" s="54" t="s">
        <v>18</v>
      </c>
      <c r="R24" s="44">
        <v>900000</v>
      </c>
      <c r="S24" s="44">
        <v>0</v>
      </c>
      <c r="T24" s="44">
        <f t="shared" si="15"/>
        <v>900000</v>
      </c>
      <c r="U24" s="44">
        <f t="shared" si="2"/>
        <v>16200000</v>
      </c>
      <c r="V24" s="44">
        <f t="shared" si="3"/>
        <v>950000</v>
      </c>
      <c r="W24" s="44">
        <f t="shared" si="4"/>
        <v>40825</v>
      </c>
      <c r="X24" s="61">
        <f t="shared" si="5"/>
        <v>4.2973684210526317E-2</v>
      </c>
      <c r="Y24" s="44">
        <f t="shared" si="6"/>
        <v>990825</v>
      </c>
      <c r="Z24" s="44">
        <f t="shared" si="7"/>
        <v>909175</v>
      </c>
    </row>
    <row r="25" spans="1:26" ht="31.5" x14ac:dyDescent="0.25">
      <c r="A25" s="6" t="s">
        <v>249</v>
      </c>
      <c r="B25" s="77">
        <v>23</v>
      </c>
      <c r="C25" s="3" t="s">
        <v>58</v>
      </c>
      <c r="D25" s="10" t="s">
        <v>59</v>
      </c>
      <c r="E25" s="1" t="s">
        <v>10</v>
      </c>
      <c r="F25" s="82">
        <v>65</v>
      </c>
      <c r="G25" s="78" t="s">
        <v>256</v>
      </c>
      <c r="H25" s="48">
        <v>12000</v>
      </c>
      <c r="I25" s="44">
        <f>H25*19%</f>
        <v>2280</v>
      </c>
      <c r="J25" s="44">
        <f>+H25+I25</f>
        <v>14280</v>
      </c>
      <c r="K25" s="58">
        <f t="shared" si="0"/>
        <v>928200</v>
      </c>
      <c r="L25" s="24" t="s">
        <v>11</v>
      </c>
      <c r="M25" s="44">
        <v>12605</v>
      </c>
      <c r="N25" s="44">
        <f>+M25*19%</f>
        <v>2394.9499999999998</v>
      </c>
      <c r="O25" s="44">
        <f>+M25+N25</f>
        <v>14999.95</v>
      </c>
      <c r="P25" s="44">
        <f t="shared" si="1"/>
        <v>974996.75</v>
      </c>
      <c r="Q25" s="54" t="s">
        <v>248</v>
      </c>
      <c r="R25" s="44">
        <v>8403</v>
      </c>
      <c r="S25" s="44">
        <f>+R25*19%</f>
        <v>1596.57</v>
      </c>
      <c r="T25" s="44">
        <f>+R25+S25</f>
        <v>9999.57</v>
      </c>
      <c r="U25" s="44">
        <f t="shared" si="2"/>
        <v>649972.04999999993</v>
      </c>
      <c r="V25" s="44">
        <f t="shared" si="3"/>
        <v>13093</v>
      </c>
      <c r="W25" s="44">
        <f t="shared" si="4"/>
        <v>2207</v>
      </c>
      <c r="X25" s="61">
        <f t="shared" si="5"/>
        <v>0.16856335446421752</v>
      </c>
      <c r="Y25" s="44">
        <f t="shared" si="6"/>
        <v>15300</v>
      </c>
      <c r="Z25" s="44">
        <f t="shared" si="7"/>
        <v>10886</v>
      </c>
    </row>
    <row r="26" spans="1:26" ht="31.5" x14ac:dyDescent="0.25">
      <c r="A26" s="6" t="s">
        <v>249</v>
      </c>
      <c r="B26" s="77">
        <v>24</v>
      </c>
      <c r="C26" s="45" t="s">
        <v>60</v>
      </c>
      <c r="D26" s="45" t="s">
        <v>257</v>
      </c>
      <c r="E26" s="46" t="s">
        <v>10</v>
      </c>
      <c r="F26" s="83">
        <v>2</v>
      </c>
      <c r="G26" s="78" t="s">
        <v>256</v>
      </c>
      <c r="H26" s="44"/>
      <c r="I26" s="44"/>
      <c r="J26" s="44"/>
      <c r="K26" s="58">
        <f t="shared" si="0"/>
        <v>0</v>
      </c>
      <c r="L26" s="24"/>
      <c r="M26" s="44"/>
      <c r="N26" s="44"/>
      <c r="O26" s="44"/>
      <c r="P26" s="44">
        <f t="shared" si="1"/>
        <v>0</v>
      </c>
      <c r="Q26" s="54"/>
      <c r="R26" s="44"/>
      <c r="S26" s="44"/>
      <c r="T26" s="44"/>
      <c r="U26" s="44">
        <f t="shared" si="2"/>
        <v>0</v>
      </c>
      <c r="V26" s="44" t="e">
        <f t="shared" si="3"/>
        <v>#DIV/0!</v>
      </c>
      <c r="W26" s="44" t="e">
        <f t="shared" si="4"/>
        <v>#DIV/0!</v>
      </c>
      <c r="X26" s="61" t="e">
        <f t="shared" si="5"/>
        <v>#DIV/0!</v>
      </c>
      <c r="Y26" s="44" t="e">
        <f t="shared" si="6"/>
        <v>#DIV/0!</v>
      </c>
      <c r="Z26" s="44" t="e">
        <f t="shared" si="7"/>
        <v>#DIV/0!</v>
      </c>
    </row>
    <row r="27" spans="1:26" ht="47.25" x14ac:dyDescent="0.25">
      <c r="A27" s="6" t="s">
        <v>249</v>
      </c>
      <c r="B27" s="77">
        <v>25</v>
      </c>
      <c r="C27" s="3" t="s">
        <v>237</v>
      </c>
      <c r="D27" s="15" t="s">
        <v>280</v>
      </c>
      <c r="E27" s="1" t="s">
        <v>10</v>
      </c>
      <c r="F27" s="82">
        <v>4</v>
      </c>
      <c r="G27" s="54" t="s">
        <v>252</v>
      </c>
      <c r="H27" s="44">
        <v>235294</v>
      </c>
      <c r="I27" s="44">
        <f>+H27*19%</f>
        <v>44705.86</v>
      </c>
      <c r="J27" s="44">
        <f>+H27+I27</f>
        <v>279999.86</v>
      </c>
      <c r="K27" s="58">
        <f t="shared" si="0"/>
        <v>1119999.44</v>
      </c>
      <c r="L27" s="54" t="s">
        <v>160</v>
      </c>
      <c r="M27" s="44">
        <v>175000</v>
      </c>
      <c r="N27" s="44">
        <f>+M27*19%</f>
        <v>33250</v>
      </c>
      <c r="O27" s="44">
        <f>+M27+N27</f>
        <v>208250</v>
      </c>
      <c r="P27" s="44">
        <f t="shared" si="1"/>
        <v>833000</v>
      </c>
      <c r="Q27" s="54" t="s">
        <v>18</v>
      </c>
      <c r="R27" s="44">
        <v>185000</v>
      </c>
      <c r="S27" s="44">
        <f>+R27*19%</f>
        <v>35150</v>
      </c>
      <c r="T27" s="44">
        <f>+R27+S27</f>
        <v>220150</v>
      </c>
      <c r="U27" s="44">
        <f t="shared" si="2"/>
        <v>880600</v>
      </c>
      <c r="V27" s="44">
        <f t="shared" si="3"/>
        <v>236133</v>
      </c>
      <c r="W27" s="44">
        <f t="shared" si="4"/>
        <v>31396</v>
      </c>
      <c r="X27" s="61">
        <f t="shared" si="5"/>
        <v>0.13295896803919824</v>
      </c>
      <c r="Y27" s="44">
        <f t="shared" si="6"/>
        <v>267529</v>
      </c>
      <c r="Z27" s="44">
        <f t="shared" si="7"/>
        <v>204737</v>
      </c>
    </row>
    <row r="28" spans="1:26" ht="47.25" x14ac:dyDescent="0.25">
      <c r="A28" s="6" t="s">
        <v>249</v>
      </c>
      <c r="B28" s="20">
        <v>26</v>
      </c>
      <c r="C28" s="1" t="s">
        <v>61</v>
      </c>
      <c r="D28" s="13" t="s">
        <v>62</v>
      </c>
      <c r="E28" s="1" t="s">
        <v>63</v>
      </c>
      <c r="F28" s="23">
        <v>400</v>
      </c>
      <c r="G28" s="78" t="s">
        <v>256</v>
      </c>
      <c r="H28" s="44">
        <v>32000</v>
      </c>
      <c r="I28" s="44">
        <f>+H28*19%</f>
        <v>6080</v>
      </c>
      <c r="J28" s="44">
        <f>+H28+I28</f>
        <v>38080</v>
      </c>
      <c r="K28" s="58">
        <f t="shared" si="0"/>
        <v>15232000</v>
      </c>
      <c r="L28" s="24" t="s">
        <v>248</v>
      </c>
      <c r="M28" s="44">
        <v>50420</v>
      </c>
      <c r="N28" s="44">
        <f>+M28*19%</f>
        <v>9579.7999999999993</v>
      </c>
      <c r="O28" s="44">
        <f>+M28+N28</f>
        <v>59999.8</v>
      </c>
      <c r="P28" s="44">
        <f t="shared" si="1"/>
        <v>23999920</v>
      </c>
      <c r="Q28" s="54" t="s">
        <v>18</v>
      </c>
      <c r="R28" s="44">
        <v>30000</v>
      </c>
      <c r="S28" s="44">
        <f>+R28*19%</f>
        <v>5700</v>
      </c>
      <c r="T28" s="44">
        <f>+R28+S28</f>
        <v>35700</v>
      </c>
      <c r="U28" s="44">
        <f t="shared" si="2"/>
        <v>14280000</v>
      </c>
      <c r="V28" s="44">
        <f t="shared" si="3"/>
        <v>44593</v>
      </c>
      <c r="W28" s="44">
        <f t="shared" si="4"/>
        <v>10937</v>
      </c>
      <c r="X28" s="61">
        <f t="shared" si="5"/>
        <v>0.24526270939385106</v>
      </c>
      <c r="Y28" s="44">
        <f t="shared" si="6"/>
        <v>55530</v>
      </c>
      <c r="Z28" s="44">
        <f t="shared" si="7"/>
        <v>33656</v>
      </c>
    </row>
    <row r="29" spans="1:26" ht="31.5" x14ac:dyDescent="0.25">
      <c r="A29" s="6" t="s">
        <v>249</v>
      </c>
      <c r="B29" s="20">
        <v>27</v>
      </c>
      <c r="C29" s="1" t="s">
        <v>65</v>
      </c>
      <c r="D29" s="12" t="s">
        <v>66</v>
      </c>
      <c r="E29" s="1" t="s">
        <v>10</v>
      </c>
      <c r="F29" s="23">
        <v>20</v>
      </c>
      <c r="G29" s="84" t="s">
        <v>67</v>
      </c>
      <c r="H29" s="44">
        <v>26891</v>
      </c>
      <c r="I29" s="44">
        <f>H29*19%</f>
        <v>5109.29</v>
      </c>
      <c r="J29" s="44">
        <f>+H29+I29</f>
        <v>32000.29</v>
      </c>
      <c r="K29" s="58">
        <f t="shared" si="0"/>
        <v>640005.80000000005</v>
      </c>
      <c r="L29" s="24" t="s">
        <v>248</v>
      </c>
      <c r="M29" s="44">
        <v>29412</v>
      </c>
      <c r="N29" s="44">
        <f>+M29*19%</f>
        <v>5588.28</v>
      </c>
      <c r="O29" s="44">
        <f>+M29+N29</f>
        <v>35000.28</v>
      </c>
      <c r="P29" s="44">
        <f t="shared" si="1"/>
        <v>700005.6</v>
      </c>
      <c r="Q29" s="54" t="s">
        <v>18</v>
      </c>
      <c r="R29" s="44">
        <v>24000</v>
      </c>
      <c r="S29" s="44">
        <f>+R29*19%</f>
        <v>4560</v>
      </c>
      <c r="T29" s="44">
        <f>+R29+S29</f>
        <v>28560</v>
      </c>
      <c r="U29" s="44">
        <f t="shared" si="2"/>
        <v>571200</v>
      </c>
      <c r="V29" s="44">
        <f t="shared" si="3"/>
        <v>31854</v>
      </c>
      <c r="W29" s="44">
        <f t="shared" si="4"/>
        <v>2631</v>
      </c>
      <c r="X29" s="61">
        <f t="shared" si="5"/>
        <v>8.259559239028065E-2</v>
      </c>
      <c r="Y29" s="44">
        <f t="shared" si="6"/>
        <v>34485</v>
      </c>
      <c r="Z29" s="44">
        <f t="shared" si="7"/>
        <v>29223</v>
      </c>
    </row>
    <row r="30" spans="1:26" ht="31.5" x14ac:dyDescent="0.25">
      <c r="A30" s="6" t="s">
        <v>249</v>
      </c>
      <c r="B30" s="20">
        <v>28</v>
      </c>
      <c r="C30" s="1" t="s">
        <v>68</v>
      </c>
      <c r="D30" s="13" t="s">
        <v>69</v>
      </c>
      <c r="E30" s="7" t="s">
        <v>10</v>
      </c>
      <c r="F30" s="22">
        <v>8</v>
      </c>
      <c r="G30" s="51" t="s">
        <v>67</v>
      </c>
      <c r="H30" s="44">
        <v>22689</v>
      </c>
      <c r="I30" s="44">
        <f>H30*19%</f>
        <v>4310.91</v>
      </c>
      <c r="J30" s="44">
        <f>H30+I30</f>
        <v>26999.91</v>
      </c>
      <c r="K30" s="58">
        <f t="shared" si="0"/>
        <v>215999.28</v>
      </c>
      <c r="L30" s="24" t="s">
        <v>248</v>
      </c>
      <c r="M30" s="44">
        <v>42017</v>
      </c>
      <c r="N30" s="44">
        <f>+M30*19%</f>
        <v>7983.2300000000005</v>
      </c>
      <c r="O30" s="44">
        <f>+M30+N30</f>
        <v>50000.23</v>
      </c>
      <c r="P30" s="44">
        <f t="shared" si="1"/>
        <v>400001.84</v>
      </c>
      <c r="Q30" s="54" t="s">
        <v>18</v>
      </c>
      <c r="R30" s="44">
        <v>25000</v>
      </c>
      <c r="S30" s="44">
        <f>+R30*19%</f>
        <v>4750</v>
      </c>
      <c r="T30" s="44">
        <f>+R30+S30</f>
        <v>29750</v>
      </c>
      <c r="U30" s="44">
        <f t="shared" si="2"/>
        <v>238000</v>
      </c>
      <c r="V30" s="44">
        <f t="shared" si="3"/>
        <v>35583</v>
      </c>
      <c r="W30" s="44">
        <f t="shared" si="4"/>
        <v>10256</v>
      </c>
      <c r="X30" s="61">
        <f t="shared" si="5"/>
        <v>0.28822752437961946</v>
      </c>
      <c r="Y30" s="44">
        <f t="shared" si="6"/>
        <v>45839</v>
      </c>
      <c r="Z30" s="44">
        <f t="shared" si="7"/>
        <v>25327</v>
      </c>
    </row>
    <row r="31" spans="1:26" ht="31.5" x14ac:dyDescent="0.25">
      <c r="A31" s="6" t="s">
        <v>249</v>
      </c>
      <c r="B31" s="20">
        <v>29</v>
      </c>
      <c r="C31" s="1" t="s">
        <v>70</v>
      </c>
      <c r="D31" s="13" t="s">
        <v>71</v>
      </c>
      <c r="E31" s="1" t="s">
        <v>72</v>
      </c>
      <c r="F31" s="23">
        <v>24</v>
      </c>
      <c r="G31" s="78" t="s">
        <v>256</v>
      </c>
      <c r="H31" s="44">
        <v>5500</v>
      </c>
      <c r="I31" s="44">
        <f>+H31*19%</f>
        <v>1045</v>
      </c>
      <c r="J31" s="44">
        <f>+H31+I31</f>
        <v>6545</v>
      </c>
      <c r="K31" s="58">
        <f t="shared" si="0"/>
        <v>157080</v>
      </c>
      <c r="L31" s="84" t="s">
        <v>67</v>
      </c>
      <c r="M31" s="44">
        <v>12000</v>
      </c>
      <c r="N31" s="44">
        <f>M31*19%</f>
        <v>2280</v>
      </c>
      <c r="O31" s="44">
        <f>+N31+M31</f>
        <v>14280</v>
      </c>
      <c r="P31" s="44">
        <f t="shared" si="1"/>
        <v>342720</v>
      </c>
      <c r="Q31" s="54" t="s">
        <v>18</v>
      </c>
      <c r="R31" s="44">
        <v>6000</v>
      </c>
      <c r="S31" s="44">
        <v>0</v>
      </c>
      <c r="T31" s="44">
        <f>+R31+S31</f>
        <v>6000</v>
      </c>
      <c r="U31" s="44">
        <f t="shared" si="2"/>
        <v>144000</v>
      </c>
      <c r="V31" s="44">
        <f t="shared" si="3"/>
        <v>8942</v>
      </c>
      <c r="W31" s="44">
        <f t="shared" si="4"/>
        <v>3781</v>
      </c>
      <c r="X31" s="61">
        <f t="shared" si="5"/>
        <v>0.42283605457392082</v>
      </c>
      <c r="Y31" s="44">
        <f t="shared" si="6"/>
        <v>12723</v>
      </c>
      <c r="Z31" s="44">
        <f t="shared" si="7"/>
        <v>5161</v>
      </c>
    </row>
    <row r="32" spans="1:26" ht="47.25" x14ac:dyDescent="0.25">
      <c r="A32" s="6" t="s">
        <v>249</v>
      </c>
      <c r="B32" s="20">
        <v>30</v>
      </c>
      <c r="C32" s="1" t="s">
        <v>73</v>
      </c>
      <c r="D32" s="13" t="s">
        <v>189</v>
      </c>
      <c r="E32" s="1" t="s">
        <v>10</v>
      </c>
      <c r="F32" s="23">
        <v>6</v>
      </c>
      <c r="G32" s="78" t="s">
        <v>256</v>
      </c>
      <c r="H32" s="44">
        <v>31000</v>
      </c>
      <c r="I32" s="44">
        <f t="shared" ref="I32:I44" si="16">+H32*19%</f>
        <v>5890</v>
      </c>
      <c r="J32" s="44">
        <f t="shared" ref="J32:J41" si="17">+H32+I32</f>
        <v>36890</v>
      </c>
      <c r="K32" s="58">
        <f t="shared" si="0"/>
        <v>221340</v>
      </c>
      <c r="L32" s="24" t="s">
        <v>248</v>
      </c>
      <c r="M32" s="44">
        <v>33613</v>
      </c>
      <c r="N32" s="44">
        <f>+M32*19%</f>
        <v>6386.47</v>
      </c>
      <c r="O32" s="44">
        <f>+M32+N32</f>
        <v>39999.47</v>
      </c>
      <c r="P32" s="44">
        <f t="shared" si="1"/>
        <v>239996.82</v>
      </c>
      <c r="Q32" s="54" t="s">
        <v>18</v>
      </c>
      <c r="R32" s="44">
        <v>35000</v>
      </c>
      <c r="S32" s="44">
        <f>+R32*19%</f>
        <v>6650</v>
      </c>
      <c r="T32" s="44">
        <f>+R32+S32</f>
        <v>41650</v>
      </c>
      <c r="U32" s="44">
        <f t="shared" si="2"/>
        <v>249900</v>
      </c>
      <c r="V32" s="44">
        <f t="shared" si="3"/>
        <v>39513</v>
      </c>
      <c r="W32" s="44">
        <f t="shared" si="4"/>
        <v>1973</v>
      </c>
      <c r="X32" s="61">
        <f t="shared" si="5"/>
        <v>4.9932933464935589E-2</v>
      </c>
      <c r="Y32" s="44">
        <f t="shared" si="6"/>
        <v>41486</v>
      </c>
      <c r="Z32" s="44">
        <f t="shared" si="7"/>
        <v>37540</v>
      </c>
    </row>
    <row r="33" spans="1:40" ht="31.5" x14ac:dyDescent="0.25">
      <c r="A33" s="6" t="s">
        <v>249</v>
      </c>
      <c r="B33" s="20">
        <v>31</v>
      </c>
      <c r="C33" s="9" t="s">
        <v>74</v>
      </c>
      <c r="D33" s="12" t="s">
        <v>75</v>
      </c>
      <c r="E33" s="1" t="s">
        <v>10</v>
      </c>
      <c r="F33" s="23">
        <v>8</v>
      </c>
      <c r="G33" s="78" t="s">
        <v>256</v>
      </c>
      <c r="H33" s="44">
        <v>27000</v>
      </c>
      <c r="I33" s="44">
        <f t="shared" si="16"/>
        <v>5130</v>
      </c>
      <c r="J33" s="44">
        <f t="shared" si="17"/>
        <v>32130</v>
      </c>
      <c r="K33" s="58">
        <f t="shared" si="0"/>
        <v>257040</v>
      </c>
      <c r="L33" s="24" t="s">
        <v>248</v>
      </c>
      <c r="M33" s="44">
        <v>33613</v>
      </c>
      <c r="N33" s="44">
        <f>+M33*19%</f>
        <v>6386.47</v>
      </c>
      <c r="O33" s="44">
        <f>+M33+N33</f>
        <v>39999.47</v>
      </c>
      <c r="P33" s="44">
        <f t="shared" si="1"/>
        <v>319995.76</v>
      </c>
      <c r="Q33" s="54" t="s">
        <v>18</v>
      </c>
      <c r="R33" s="44">
        <v>20000</v>
      </c>
      <c r="S33" s="44">
        <f>+R33*19%</f>
        <v>3800</v>
      </c>
      <c r="T33" s="44">
        <f>+R33+S33</f>
        <v>23800</v>
      </c>
      <c r="U33" s="44">
        <f t="shared" si="2"/>
        <v>190400</v>
      </c>
      <c r="V33" s="44">
        <f t="shared" si="3"/>
        <v>31976</v>
      </c>
      <c r="W33" s="44">
        <f t="shared" si="4"/>
        <v>6614</v>
      </c>
      <c r="X33" s="61">
        <f t="shared" si="5"/>
        <v>0.20684263197398048</v>
      </c>
      <c r="Y33" s="44">
        <f t="shared" si="6"/>
        <v>38590</v>
      </c>
      <c r="Z33" s="44">
        <f t="shared" si="7"/>
        <v>25362</v>
      </c>
    </row>
    <row r="34" spans="1:40" ht="31.5" x14ac:dyDescent="0.25">
      <c r="A34" s="6" t="s">
        <v>249</v>
      </c>
      <c r="B34" s="20">
        <v>32</v>
      </c>
      <c r="C34" s="9" t="s">
        <v>76</v>
      </c>
      <c r="D34" s="14" t="s">
        <v>77</v>
      </c>
      <c r="E34" s="1" t="s">
        <v>10</v>
      </c>
      <c r="F34" s="23">
        <v>8</v>
      </c>
      <c r="G34" s="78" t="s">
        <v>256</v>
      </c>
      <c r="H34" s="44">
        <v>33000</v>
      </c>
      <c r="I34" s="44">
        <f t="shared" si="16"/>
        <v>6270</v>
      </c>
      <c r="J34" s="44">
        <f t="shared" si="17"/>
        <v>39270</v>
      </c>
      <c r="K34" s="58">
        <f t="shared" si="0"/>
        <v>314160</v>
      </c>
      <c r="L34" s="24" t="s">
        <v>248</v>
      </c>
      <c r="M34" s="44">
        <v>37815</v>
      </c>
      <c r="N34" s="44">
        <f t="shared" ref="N34:N38" si="18">+M34*19%</f>
        <v>7184.85</v>
      </c>
      <c r="O34" s="44">
        <f t="shared" ref="O34:O38" si="19">+M34+N34</f>
        <v>44999.85</v>
      </c>
      <c r="P34" s="44">
        <f t="shared" si="1"/>
        <v>359998.8</v>
      </c>
      <c r="Q34" s="54" t="s">
        <v>18</v>
      </c>
      <c r="R34" s="44">
        <v>35000</v>
      </c>
      <c r="S34" s="44">
        <f>+R34*19%</f>
        <v>6650</v>
      </c>
      <c r="T34" s="44">
        <f>+R34+S34</f>
        <v>41650</v>
      </c>
      <c r="U34" s="44">
        <f t="shared" si="2"/>
        <v>333200</v>
      </c>
      <c r="V34" s="44">
        <f t="shared" si="3"/>
        <v>41973</v>
      </c>
      <c r="W34" s="44">
        <f t="shared" si="4"/>
        <v>2350</v>
      </c>
      <c r="X34" s="61">
        <f t="shared" si="5"/>
        <v>5.5988373478188358E-2</v>
      </c>
      <c r="Y34" s="44">
        <f t="shared" si="6"/>
        <v>44323</v>
      </c>
      <c r="Z34" s="44">
        <f t="shared" si="7"/>
        <v>39623</v>
      </c>
    </row>
    <row r="35" spans="1:40" ht="31.5" x14ac:dyDescent="0.25">
      <c r="A35" s="6" t="s">
        <v>249</v>
      </c>
      <c r="B35" s="20">
        <v>33</v>
      </c>
      <c r="C35" s="9" t="s">
        <v>78</v>
      </c>
      <c r="D35" s="14" t="s">
        <v>192</v>
      </c>
      <c r="E35" s="1" t="s">
        <v>10</v>
      </c>
      <c r="F35" s="23">
        <v>8</v>
      </c>
      <c r="G35" s="78" t="s">
        <v>256</v>
      </c>
      <c r="H35" s="44">
        <v>15000</v>
      </c>
      <c r="I35" s="44">
        <f t="shared" si="16"/>
        <v>2850</v>
      </c>
      <c r="J35" s="44">
        <f t="shared" si="17"/>
        <v>17850</v>
      </c>
      <c r="K35" s="58">
        <f t="shared" si="0"/>
        <v>142800</v>
      </c>
      <c r="L35" s="24" t="s">
        <v>248</v>
      </c>
      <c r="M35" s="44">
        <v>16807</v>
      </c>
      <c r="N35" s="44">
        <f t="shared" si="18"/>
        <v>3193.33</v>
      </c>
      <c r="O35" s="44">
        <f t="shared" si="19"/>
        <v>20000.330000000002</v>
      </c>
      <c r="P35" s="44">
        <f t="shared" si="1"/>
        <v>160002.64000000001</v>
      </c>
      <c r="Q35" s="54" t="s">
        <v>18</v>
      </c>
      <c r="R35" s="44">
        <v>15000</v>
      </c>
      <c r="S35" s="44">
        <f t="shared" ref="S35:S39" si="20">+R35*19%</f>
        <v>2850</v>
      </c>
      <c r="T35" s="44">
        <f t="shared" ref="T35:T39" si="21">+R35+S35</f>
        <v>17850</v>
      </c>
      <c r="U35" s="44">
        <f t="shared" si="2"/>
        <v>142800</v>
      </c>
      <c r="V35" s="44">
        <f t="shared" si="3"/>
        <v>18567</v>
      </c>
      <c r="W35" s="44">
        <f t="shared" si="4"/>
        <v>1014</v>
      </c>
      <c r="X35" s="61">
        <f t="shared" si="5"/>
        <v>5.4613023105509778E-2</v>
      </c>
      <c r="Y35" s="44">
        <f t="shared" si="6"/>
        <v>19581</v>
      </c>
      <c r="Z35" s="44">
        <f t="shared" si="7"/>
        <v>17553</v>
      </c>
    </row>
    <row r="36" spans="1:40" ht="31.5" x14ac:dyDescent="0.25">
      <c r="A36" s="6" t="s">
        <v>249</v>
      </c>
      <c r="B36" s="20">
        <v>34</v>
      </c>
      <c r="C36" s="9" t="s">
        <v>79</v>
      </c>
      <c r="D36" s="14" t="s">
        <v>191</v>
      </c>
      <c r="E36" s="1" t="s">
        <v>10</v>
      </c>
      <c r="F36" s="23">
        <v>8</v>
      </c>
      <c r="G36" s="78" t="s">
        <v>256</v>
      </c>
      <c r="H36" s="44">
        <v>18000</v>
      </c>
      <c r="I36" s="44">
        <f t="shared" si="16"/>
        <v>3420</v>
      </c>
      <c r="J36" s="44">
        <f t="shared" si="17"/>
        <v>21420</v>
      </c>
      <c r="K36" s="58">
        <f t="shared" si="0"/>
        <v>171360</v>
      </c>
      <c r="L36" s="24" t="s">
        <v>248</v>
      </c>
      <c r="M36" s="44">
        <v>21008</v>
      </c>
      <c r="N36" s="44">
        <f t="shared" si="18"/>
        <v>3991.52</v>
      </c>
      <c r="O36" s="44">
        <f t="shared" si="19"/>
        <v>24999.52</v>
      </c>
      <c r="P36" s="44">
        <f t="shared" si="1"/>
        <v>199996.16</v>
      </c>
      <c r="Q36" s="54" t="s">
        <v>18</v>
      </c>
      <c r="R36" s="44">
        <v>20000</v>
      </c>
      <c r="S36" s="44">
        <f t="shared" si="20"/>
        <v>3800</v>
      </c>
      <c r="T36" s="44">
        <f t="shared" si="21"/>
        <v>23800</v>
      </c>
      <c r="U36" s="44">
        <f t="shared" si="2"/>
        <v>190400</v>
      </c>
      <c r="V36" s="44">
        <f t="shared" si="3"/>
        <v>23407</v>
      </c>
      <c r="W36" s="44">
        <f t="shared" si="4"/>
        <v>1488</v>
      </c>
      <c r="X36" s="61">
        <f t="shared" si="5"/>
        <v>6.3570726705686337E-2</v>
      </c>
      <c r="Y36" s="44">
        <f t="shared" si="6"/>
        <v>24895</v>
      </c>
      <c r="Z36" s="44">
        <f t="shared" si="7"/>
        <v>21919</v>
      </c>
    </row>
    <row r="37" spans="1:40" ht="31.5" x14ac:dyDescent="0.25">
      <c r="A37" s="6" t="s">
        <v>249</v>
      </c>
      <c r="B37" s="20">
        <v>35</v>
      </c>
      <c r="C37" s="9" t="s">
        <v>80</v>
      </c>
      <c r="D37" s="15" t="s">
        <v>190</v>
      </c>
      <c r="E37" s="1" t="s">
        <v>10</v>
      </c>
      <c r="F37" s="23">
        <v>8</v>
      </c>
      <c r="G37" s="78" t="s">
        <v>256</v>
      </c>
      <c r="H37" s="44">
        <v>40000</v>
      </c>
      <c r="I37" s="44">
        <f t="shared" si="16"/>
        <v>7600</v>
      </c>
      <c r="J37" s="44">
        <f t="shared" si="17"/>
        <v>47600</v>
      </c>
      <c r="K37" s="58">
        <f t="shared" si="0"/>
        <v>380800</v>
      </c>
      <c r="L37" s="24" t="s">
        <v>248</v>
      </c>
      <c r="M37" s="44">
        <v>42017</v>
      </c>
      <c r="N37" s="44">
        <f t="shared" si="18"/>
        <v>7983.2300000000005</v>
      </c>
      <c r="O37" s="44">
        <f t="shared" si="19"/>
        <v>50000.23</v>
      </c>
      <c r="P37" s="44">
        <f t="shared" si="1"/>
        <v>400001.84</v>
      </c>
      <c r="Q37" s="54" t="s">
        <v>18</v>
      </c>
      <c r="R37" s="44">
        <v>45000</v>
      </c>
      <c r="S37" s="44">
        <f t="shared" si="20"/>
        <v>8550</v>
      </c>
      <c r="T37" s="44">
        <f t="shared" si="21"/>
        <v>53550</v>
      </c>
      <c r="U37" s="44">
        <f t="shared" si="2"/>
        <v>428400</v>
      </c>
      <c r="V37" s="44">
        <f t="shared" si="3"/>
        <v>50383</v>
      </c>
      <c r="W37" s="44">
        <f t="shared" si="4"/>
        <v>2444</v>
      </c>
      <c r="X37" s="61">
        <f t="shared" si="5"/>
        <v>4.8508425460968979E-2</v>
      </c>
      <c r="Y37" s="44">
        <f t="shared" si="6"/>
        <v>52827</v>
      </c>
      <c r="Z37" s="44">
        <f t="shared" si="7"/>
        <v>47939</v>
      </c>
    </row>
    <row r="38" spans="1:40" ht="63" x14ac:dyDescent="0.25">
      <c r="A38" s="6" t="s">
        <v>249</v>
      </c>
      <c r="B38" s="20">
        <v>36</v>
      </c>
      <c r="C38" s="9" t="s">
        <v>187</v>
      </c>
      <c r="D38" s="15" t="s">
        <v>188</v>
      </c>
      <c r="E38" s="1" t="s">
        <v>10</v>
      </c>
      <c r="F38" s="23">
        <v>8</v>
      </c>
      <c r="G38" s="78" t="s">
        <v>256</v>
      </c>
      <c r="H38" s="44">
        <v>55000</v>
      </c>
      <c r="I38" s="44">
        <f t="shared" si="16"/>
        <v>10450</v>
      </c>
      <c r="J38" s="44">
        <f t="shared" si="17"/>
        <v>65450</v>
      </c>
      <c r="K38" s="58">
        <f t="shared" si="0"/>
        <v>523600</v>
      </c>
      <c r="L38" s="24" t="s">
        <v>248</v>
      </c>
      <c r="M38" s="44">
        <v>58823</v>
      </c>
      <c r="N38" s="44">
        <f>+M38*19%</f>
        <v>11176.37</v>
      </c>
      <c r="O38" s="44">
        <f t="shared" si="19"/>
        <v>69999.37</v>
      </c>
      <c r="P38" s="44">
        <f t="shared" si="1"/>
        <v>559994.96</v>
      </c>
      <c r="Q38" s="54" t="s">
        <v>18</v>
      </c>
      <c r="R38" s="44">
        <v>52000</v>
      </c>
      <c r="S38" s="44">
        <f t="shared" si="20"/>
        <v>9880</v>
      </c>
      <c r="T38" s="44">
        <f t="shared" si="21"/>
        <v>61880</v>
      </c>
      <c r="U38" s="44">
        <f t="shared" si="2"/>
        <v>495040</v>
      </c>
      <c r="V38" s="44">
        <f t="shared" si="3"/>
        <v>65776</v>
      </c>
      <c r="W38" s="44">
        <f t="shared" si="4"/>
        <v>3323</v>
      </c>
      <c r="X38" s="61">
        <f t="shared" si="5"/>
        <v>5.0519946485040136E-2</v>
      </c>
      <c r="Y38" s="44">
        <f t="shared" si="6"/>
        <v>69099</v>
      </c>
      <c r="Z38" s="44">
        <f t="shared" si="7"/>
        <v>62453</v>
      </c>
    </row>
    <row r="39" spans="1:40" s="32" customFormat="1" ht="31.5" x14ac:dyDescent="0.25">
      <c r="A39" s="32" t="s">
        <v>249</v>
      </c>
      <c r="B39" s="20">
        <v>37</v>
      </c>
      <c r="C39" s="10" t="s">
        <v>181</v>
      </c>
      <c r="D39" s="10" t="s">
        <v>182</v>
      </c>
      <c r="E39" s="11" t="s">
        <v>10</v>
      </c>
      <c r="F39" s="69">
        <v>100</v>
      </c>
      <c r="G39" s="78" t="s">
        <v>256</v>
      </c>
      <c r="H39" s="48">
        <v>12000</v>
      </c>
      <c r="I39" s="44">
        <f t="shared" si="16"/>
        <v>2280</v>
      </c>
      <c r="J39" s="44">
        <f t="shared" si="17"/>
        <v>14280</v>
      </c>
      <c r="K39" s="58">
        <f t="shared" si="0"/>
        <v>1428000</v>
      </c>
      <c r="L39" s="85" t="s">
        <v>67</v>
      </c>
      <c r="M39" s="48">
        <v>14286</v>
      </c>
      <c r="N39" s="48">
        <f>+M39*19%</f>
        <v>2714.34</v>
      </c>
      <c r="O39" s="48">
        <f>+M39+N39</f>
        <v>17000.34</v>
      </c>
      <c r="P39" s="44">
        <f t="shared" si="1"/>
        <v>1700034</v>
      </c>
      <c r="Q39" s="78" t="s">
        <v>18</v>
      </c>
      <c r="R39" s="48">
        <v>14000</v>
      </c>
      <c r="S39" s="48">
        <f t="shared" si="20"/>
        <v>2660</v>
      </c>
      <c r="T39" s="48">
        <f t="shared" si="21"/>
        <v>16660</v>
      </c>
      <c r="U39" s="44">
        <f t="shared" si="2"/>
        <v>1666000</v>
      </c>
      <c r="V39" s="44">
        <f t="shared" si="3"/>
        <v>15980</v>
      </c>
      <c r="W39" s="44">
        <f t="shared" si="4"/>
        <v>1210</v>
      </c>
      <c r="X39" s="61">
        <f t="shared" si="5"/>
        <v>7.5719649561952443E-2</v>
      </c>
      <c r="Y39" s="44">
        <f t="shared" si="6"/>
        <v>17190</v>
      </c>
      <c r="Z39" s="44">
        <f t="shared" si="7"/>
        <v>14770</v>
      </c>
    </row>
    <row r="40" spans="1:40" ht="47.25" x14ac:dyDescent="0.25">
      <c r="A40" s="6" t="s">
        <v>249</v>
      </c>
      <c r="B40" s="20">
        <v>38</v>
      </c>
      <c r="C40" s="9" t="s">
        <v>81</v>
      </c>
      <c r="D40" s="15" t="s">
        <v>193</v>
      </c>
      <c r="E40" s="1" t="s">
        <v>10</v>
      </c>
      <c r="F40" s="23">
        <v>8</v>
      </c>
      <c r="G40" s="78" t="s">
        <v>256</v>
      </c>
      <c r="H40" s="60">
        <v>18000</v>
      </c>
      <c r="I40" s="44">
        <f t="shared" si="16"/>
        <v>3420</v>
      </c>
      <c r="J40" s="44">
        <f t="shared" si="17"/>
        <v>21420</v>
      </c>
      <c r="K40" s="58">
        <f t="shared" si="0"/>
        <v>171360</v>
      </c>
      <c r="L40" s="24" t="s">
        <v>248</v>
      </c>
      <c r="M40" s="44">
        <v>67227</v>
      </c>
      <c r="N40" s="44">
        <f>+M40*19%</f>
        <v>12773.130000000001</v>
      </c>
      <c r="O40" s="44">
        <f>+M40+N40</f>
        <v>80000.13</v>
      </c>
      <c r="P40" s="44">
        <f t="shared" si="1"/>
        <v>640001.04</v>
      </c>
      <c r="Q40" s="54" t="s">
        <v>18</v>
      </c>
      <c r="R40" s="44">
        <v>45000</v>
      </c>
      <c r="S40" s="44">
        <f>+R40*19%</f>
        <v>8550</v>
      </c>
      <c r="T40" s="44">
        <f>+R40+S40</f>
        <v>53550</v>
      </c>
      <c r="U40" s="44">
        <f t="shared" si="2"/>
        <v>428400</v>
      </c>
      <c r="V40" s="44">
        <f t="shared" si="3"/>
        <v>51657</v>
      </c>
      <c r="W40" s="44">
        <f t="shared" si="4"/>
        <v>23953</v>
      </c>
      <c r="X40" s="61">
        <f t="shared" si="5"/>
        <v>0.46369320711617013</v>
      </c>
      <c r="Y40" s="44">
        <f t="shared" si="6"/>
        <v>75610</v>
      </c>
      <c r="Z40" s="44">
        <f t="shared" si="7"/>
        <v>27704</v>
      </c>
    </row>
    <row r="41" spans="1:40" ht="31.5" x14ac:dyDescent="0.25">
      <c r="A41" s="6" t="s">
        <v>249</v>
      </c>
      <c r="B41" s="20">
        <v>39</v>
      </c>
      <c r="C41" s="9" t="s">
        <v>82</v>
      </c>
      <c r="D41" s="14" t="s">
        <v>83</v>
      </c>
      <c r="E41" s="1" t="s">
        <v>10</v>
      </c>
      <c r="F41" s="23">
        <v>8</v>
      </c>
      <c r="G41" s="78" t="s">
        <v>256</v>
      </c>
      <c r="H41" s="57">
        <v>16000</v>
      </c>
      <c r="I41" s="57">
        <f t="shared" si="16"/>
        <v>3040</v>
      </c>
      <c r="J41" s="57">
        <f t="shared" si="17"/>
        <v>19040</v>
      </c>
      <c r="K41" s="58">
        <f t="shared" si="0"/>
        <v>152320</v>
      </c>
      <c r="L41" s="77" t="s">
        <v>281</v>
      </c>
      <c r="M41" s="48">
        <v>16806</v>
      </c>
      <c r="N41" s="44">
        <f t="shared" ref="N41:N44" si="22">+M41*19%</f>
        <v>3193.14</v>
      </c>
      <c r="O41" s="44">
        <f t="shared" ref="O41:O44" si="23">+M41+N41</f>
        <v>19999.14</v>
      </c>
      <c r="P41" s="44">
        <f t="shared" si="1"/>
        <v>159993.12</v>
      </c>
      <c r="Q41" s="54" t="s">
        <v>18</v>
      </c>
      <c r="R41" s="44">
        <v>18000</v>
      </c>
      <c r="S41" s="44">
        <f>+R41*19%</f>
        <v>3420</v>
      </c>
      <c r="T41" s="44">
        <f>+R41+S41</f>
        <v>21420</v>
      </c>
      <c r="U41" s="44">
        <f t="shared" si="2"/>
        <v>171360</v>
      </c>
      <c r="V41" s="44">
        <f t="shared" si="3"/>
        <v>20153</v>
      </c>
      <c r="W41" s="44">
        <f t="shared" si="4"/>
        <v>978</v>
      </c>
      <c r="X41" s="61">
        <f t="shared" si="5"/>
        <v>4.8528755024065895E-2</v>
      </c>
      <c r="Y41" s="44">
        <f t="shared" si="6"/>
        <v>21131</v>
      </c>
      <c r="Z41" s="44">
        <f t="shared" si="7"/>
        <v>19175</v>
      </c>
    </row>
    <row r="42" spans="1:40" ht="31.5" x14ac:dyDescent="0.25">
      <c r="A42" s="6" t="s">
        <v>249</v>
      </c>
      <c r="B42" s="20">
        <v>40</v>
      </c>
      <c r="C42" s="9" t="s">
        <v>84</v>
      </c>
      <c r="D42" s="14" t="s">
        <v>85</v>
      </c>
      <c r="E42" s="1" t="s">
        <v>86</v>
      </c>
      <c r="F42" s="23">
        <v>8</v>
      </c>
      <c r="G42" s="78" t="s">
        <v>256</v>
      </c>
      <c r="H42" s="44">
        <v>25000</v>
      </c>
      <c r="I42" s="57">
        <f t="shared" si="16"/>
        <v>4750</v>
      </c>
      <c r="J42" s="57">
        <f t="shared" ref="J42:J44" si="24">+H42+I42</f>
        <v>29750</v>
      </c>
      <c r="K42" s="58">
        <f t="shared" si="0"/>
        <v>238000</v>
      </c>
      <c r="L42" s="24" t="s">
        <v>248</v>
      </c>
      <c r="M42" s="44">
        <v>29412</v>
      </c>
      <c r="N42" s="44">
        <f t="shared" si="22"/>
        <v>5588.28</v>
      </c>
      <c r="O42" s="44">
        <f>+M42+N42</f>
        <v>35000.28</v>
      </c>
      <c r="P42" s="44">
        <f t="shared" si="1"/>
        <v>280002.24</v>
      </c>
      <c r="Q42" s="54" t="s">
        <v>18</v>
      </c>
      <c r="R42" s="44">
        <v>27000</v>
      </c>
      <c r="S42" s="44">
        <f>+R42*19%</f>
        <v>5130</v>
      </c>
      <c r="T42" s="44">
        <f>+R42+S42</f>
        <v>32130</v>
      </c>
      <c r="U42" s="44">
        <f t="shared" si="2"/>
        <v>257040</v>
      </c>
      <c r="V42" s="44">
        <f t="shared" si="3"/>
        <v>32293</v>
      </c>
      <c r="W42" s="44">
        <f t="shared" si="4"/>
        <v>2147</v>
      </c>
      <c r="X42" s="61">
        <f t="shared" si="5"/>
        <v>6.6484996748521347E-2</v>
      </c>
      <c r="Y42" s="44">
        <f t="shared" si="6"/>
        <v>34440</v>
      </c>
      <c r="Z42" s="44">
        <f t="shared" si="7"/>
        <v>30146</v>
      </c>
    </row>
    <row r="43" spans="1:40" ht="31.5" x14ac:dyDescent="0.25">
      <c r="A43" s="6" t="s">
        <v>249</v>
      </c>
      <c r="B43" s="20">
        <v>41</v>
      </c>
      <c r="C43" s="9" t="s">
        <v>87</v>
      </c>
      <c r="D43" s="14" t="s">
        <v>88</v>
      </c>
      <c r="E43" s="1" t="s">
        <v>10</v>
      </c>
      <c r="F43" s="23">
        <v>4</v>
      </c>
      <c r="G43" s="78" t="s">
        <v>256</v>
      </c>
      <c r="H43" s="44">
        <v>30000</v>
      </c>
      <c r="I43" s="57">
        <f t="shared" si="16"/>
        <v>5700</v>
      </c>
      <c r="J43" s="57">
        <f t="shared" si="24"/>
        <v>35700</v>
      </c>
      <c r="K43" s="58">
        <f t="shared" si="0"/>
        <v>142800</v>
      </c>
      <c r="L43" s="24" t="s">
        <v>248</v>
      </c>
      <c r="M43" s="44">
        <v>33613</v>
      </c>
      <c r="N43" s="44">
        <f t="shared" si="22"/>
        <v>6386.47</v>
      </c>
      <c r="O43" s="44">
        <f t="shared" si="23"/>
        <v>39999.47</v>
      </c>
      <c r="P43" s="44">
        <f t="shared" si="1"/>
        <v>159997.88</v>
      </c>
      <c r="Q43" s="54" t="s">
        <v>18</v>
      </c>
      <c r="R43" s="44">
        <v>30000</v>
      </c>
      <c r="S43" s="44">
        <f>+R43*19%</f>
        <v>5700</v>
      </c>
      <c r="T43" s="44">
        <f>+R43+S43</f>
        <v>35700</v>
      </c>
      <c r="U43" s="44">
        <f t="shared" si="2"/>
        <v>142800</v>
      </c>
      <c r="V43" s="44">
        <f t="shared" si="3"/>
        <v>37133</v>
      </c>
      <c r="W43" s="44">
        <f t="shared" si="4"/>
        <v>2027</v>
      </c>
      <c r="X43" s="61">
        <f t="shared" si="5"/>
        <v>5.4587563622653705E-2</v>
      </c>
      <c r="Y43" s="44">
        <f t="shared" si="6"/>
        <v>39160</v>
      </c>
      <c r="Z43" s="44">
        <f t="shared" si="7"/>
        <v>35106</v>
      </c>
    </row>
    <row r="44" spans="1:40" ht="31.5" x14ac:dyDescent="0.25">
      <c r="A44" s="6" t="s">
        <v>249</v>
      </c>
      <c r="B44" s="20">
        <v>42</v>
      </c>
      <c r="C44" s="1" t="s">
        <v>64</v>
      </c>
      <c r="D44" s="15" t="s">
        <v>194</v>
      </c>
      <c r="E44" s="1" t="s">
        <v>10</v>
      </c>
      <c r="F44" s="23">
        <v>20</v>
      </c>
      <c r="G44" s="78" t="s">
        <v>256</v>
      </c>
      <c r="H44" s="44">
        <v>14000</v>
      </c>
      <c r="I44" s="57">
        <f t="shared" si="16"/>
        <v>2660</v>
      </c>
      <c r="J44" s="57">
        <f t="shared" si="24"/>
        <v>16660</v>
      </c>
      <c r="K44" s="58">
        <f t="shared" si="0"/>
        <v>333200</v>
      </c>
      <c r="L44" s="24" t="s">
        <v>248</v>
      </c>
      <c r="M44" s="44">
        <v>12605</v>
      </c>
      <c r="N44" s="44">
        <f>+M44*19%</f>
        <v>2394.9499999999998</v>
      </c>
      <c r="O44" s="44">
        <f t="shared" si="23"/>
        <v>14999.95</v>
      </c>
      <c r="P44" s="44">
        <f t="shared" si="1"/>
        <v>299999</v>
      </c>
      <c r="Q44" s="54" t="s">
        <v>18</v>
      </c>
      <c r="R44" s="44">
        <v>10000</v>
      </c>
      <c r="S44" s="44">
        <f>+R44*19%</f>
        <v>1900</v>
      </c>
      <c r="T44" s="44">
        <f>+R44+S44</f>
        <v>11900</v>
      </c>
      <c r="U44" s="44">
        <f t="shared" si="2"/>
        <v>238000</v>
      </c>
      <c r="V44" s="44">
        <f t="shared" si="3"/>
        <v>14520</v>
      </c>
      <c r="W44" s="44">
        <f t="shared" si="4"/>
        <v>1973</v>
      </c>
      <c r="X44" s="61">
        <f t="shared" si="5"/>
        <v>0.13588154269972452</v>
      </c>
      <c r="Y44" s="44">
        <f t="shared" si="6"/>
        <v>16493</v>
      </c>
      <c r="Z44" s="44">
        <f t="shared" si="7"/>
        <v>12547</v>
      </c>
    </row>
    <row r="45" spans="1:40" ht="31.5" x14ac:dyDescent="0.25">
      <c r="A45" s="6" t="s">
        <v>249</v>
      </c>
      <c r="B45" s="20">
        <v>46</v>
      </c>
      <c r="C45" s="11" t="s">
        <v>94</v>
      </c>
      <c r="D45" s="10" t="s">
        <v>95</v>
      </c>
      <c r="E45" s="1" t="s">
        <v>10</v>
      </c>
      <c r="F45" s="19">
        <v>150</v>
      </c>
      <c r="G45" s="62" t="s">
        <v>18</v>
      </c>
      <c r="H45" s="44">
        <v>1400</v>
      </c>
      <c r="I45" s="44">
        <f>+H45*19%</f>
        <v>266</v>
      </c>
      <c r="J45" s="44">
        <f>+H45+I45</f>
        <v>1666</v>
      </c>
      <c r="K45" s="58">
        <f t="shared" si="0"/>
        <v>249900</v>
      </c>
      <c r="L45" s="81" t="s">
        <v>96</v>
      </c>
      <c r="M45" s="44">
        <v>1400</v>
      </c>
      <c r="N45" s="44">
        <f>+M45*19%</f>
        <v>266</v>
      </c>
      <c r="O45" s="44">
        <f>+M45+N45</f>
        <v>1666</v>
      </c>
      <c r="P45" s="44">
        <f t="shared" si="1"/>
        <v>249900</v>
      </c>
      <c r="Q45" s="52" t="s">
        <v>97</v>
      </c>
      <c r="R45" s="44">
        <v>1300</v>
      </c>
      <c r="S45" s="44">
        <f>+R45*19%</f>
        <v>247</v>
      </c>
      <c r="T45" s="44">
        <f>+R45+S45</f>
        <v>1547</v>
      </c>
      <c r="U45" s="44">
        <f t="shared" si="2"/>
        <v>232050</v>
      </c>
      <c r="V45" s="44">
        <f t="shared" si="3"/>
        <v>1626</v>
      </c>
      <c r="W45" s="44">
        <f t="shared" si="4"/>
        <v>56</v>
      </c>
      <c r="X45" s="61">
        <f t="shared" si="5"/>
        <v>3.4440344403444033E-2</v>
      </c>
      <c r="Y45" s="44">
        <f t="shared" si="6"/>
        <v>1682</v>
      </c>
      <c r="Z45" s="44">
        <f t="shared" si="7"/>
        <v>1570</v>
      </c>
    </row>
    <row r="46" spans="1:40" ht="31.5" x14ac:dyDescent="0.25">
      <c r="A46" s="6" t="s">
        <v>250</v>
      </c>
      <c r="B46" s="20">
        <v>47</v>
      </c>
      <c r="C46" s="11" t="s">
        <v>98</v>
      </c>
      <c r="D46" s="10" t="s">
        <v>99</v>
      </c>
      <c r="E46" s="4" t="s">
        <v>100</v>
      </c>
      <c r="F46" s="28">
        <v>1</v>
      </c>
      <c r="G46" s="52" t="s">
        <v>101</v>
      </c>
      <c r="H46" s="92">
        <v>1100000</v>
      </c>
      <c r="I46" s="44">
        <v>0</v>
      </c>
      <c r="J46" s="44">
        <f>+H46+I46</f>
        <v>1100000</v>
      </c>
      <c r="K46" s="58">
        <f t="shared" si="0"/>
        <v>1100000</v>
      </c>
      <c r="L46" s="62" t="s">
        <v>102</v>
      </c>
      <c r="M46" s="44">
        <v>1090000</v>
      </c>
      <c r="N46" s="44">
        <v>0</v>
      </c>
      <c r="O46" s="44">
        <f>+M46+N46</f>
        <v>1090000</v>
      </c>
      <c r="P46" s="44">
        <f t="shared" si="1"/>
        <v>1090000</v>
      </c>
      <c r="Q46" s="93" t="s">
        <v>103</v>
      </c>
      <c r="R46" s="44">
        <v>1080000</v>
      </c>
      <c r="S46" s="44">
        <v>0</v>
      </c>
      <c r="T46" s="44">
        <f>+R46+S46</f>
        <v>1080000</v>
      </c>
      <c r="U46" s="44">
        <f t="shared" si="2"/>
        <v>1080000</v>
      </c>
      <c r="V46" s="44">
        <f t="shared" si="3"/>
        <v>1090000</v>
      </c>
      <c r="W46" s="44">
        <f t="shared" si="4"/>
        <v>8165</v>
      </c>
      <c r="X46" s="61">
        <f t="shared" si="5"/>
        <v>7.4908256880733947E-3</v>
      </c>
      <c r="Y46" s="44">
        <f t="shared" si="6"/>
        <v>1098165</v>
      </c>
      <c r="Z46" s="44">
        <f t="shared" si="7"/>
        <v>1081835</v>
      </c>
    </row>
    <row r="47" spans="1:40" ht="31.5" x14ac:dyDescent="0.25">
      <c r="A47" s="32" t="s">
        <v>249</v>
      </c>
      <c r="B47" s="77">
        <v>48</v>
      </c>
      <c r="C47" s="2" t="s">
        <v>104</v>
      </c>
      <c r="D47" s="12" t="s">
        <v>105</v>
      </c>
      <c r="E47" s="2" t="s">
        <v>10</v>
      </c>
      <c r="F47" s="86">
        <v>150</v>
      </c>
      <c r="G47" s="78" t="s">
        <v>256</v>
      </c>
      <c r="H47" s="44">
        <v>45000</v>
      </c>
      <c r="I47" s="57">
        <f t="shared" ref="I47" si="25">+H47*19%</f>
        <v>8550</v>
      </c>
      <c r="J47" s="57">
        <f t="shared" ref="J47" si="26">+H47+I47</f>
        <v>53550</v>
      </c>
      <c r="K47" s="58">
        <f t="shared" si="0"/>
        <v>8032500</v>
      </c>
      <c r="L47" s="24" t="s">
        <v>248</v>
      </c>
      <c r="M47" s="44">
        <v>42017</v>
      </c>
      <c r="N47" s="44">
        <f>+M47*19%</f>
        <v>7983.2300000000005</v>
      </c>
      <c r="O47" s="44">
        <f>+M47+N47</f>
        <v>50000.23</v>
      </c>
      <c r="P47" s="44">
        <f t="shared" si="1"/>
        <v>7500034.5000000009</v>
      </c>
      <c r="Q47" s="54" t="s">
        <v>18</v>
      </c>
      <c r="R47" s="44">
        <v>40000</v>
      </c>
      <c r="S47" s="44">
        <f>+R47*19%</f>
        <v>7600</v>
      </c>
      <c r="T47" s="44">
        <f>+R47+S47</f>
        <v>47600</v>
      </c>
      <c r="U47" s="44">
        <f t="shared" si="2"/>
        <v>7140000</v>
      </c>
      <c r="V47" s="44">
        <f t="shared" si="3"/>
        <v>50383</v>
      </c>
      <c r="W47" s="44">
        <f t="shared" si="4"/>
        <v>2444</v>
      </c>
      <c r="X47" s="61">
        <f t="shared" si="5"/>
        <v>4.8508425460968979E-2</v>
      </c>
      <c r="Y47" s="44">
        <f t="shared" si="6"/>
        <v>52827</v>
      </c>
      <c r="Z47" s="44">
        <f t="shared" si="7"/>
        <v>47939</v>
      </c>
    </row>
    <row r="48" spans="1:40" s="33" customFormat="1" ht="31.5" x14ac:dyDescent="0.25">
      <c r="A48" s="32" t="s">
        <v>249</v>
      </c>
      <c r="B48" s="77">
        <v>49</v>
      </c>
      <c r="C48" s="10" t="s">
        <v>106</v>
      </c>
      <c r="D48" s="11" t="s">
        <v>107</v>
      </c>
      <c r="E48" s="11" t="s">
        <v>10</v>
      </c>
      <c r="F48" s="20">
        <v>17</v>
      </c>
      <c r="G48" s="63" t="s">
        <v>18</v>
      </c>
      <c r="H48" s="48">
        <v>25210</v>
      </c>
      <c r="I48" s="48">
        <f>+H48*19%</f>
        <v>4789.8999999999996</v>
      </c>
      <c r="J48" s="48">
        <f>+I48+H48</f>
        <v>29999.9</v>
      </c>
      <c r="K48" s="58">
        <f t="shared" si="0"/>
        <v>509998.30000000005</v>
      </c>
      <c r="L48" s="81" t="s">
        <v>42</v>
      </c>
      <c r="M48" s="44">
        <v>29412</v>
      </c>
      <c r="N48" s="44">
        <f>+M48*19%</f>
        <v>5588.28</v>
      </c>
      <c r="O48" s="44">
        <f>+M48+N48</f>
        <v>35000.28</v>
      </c>
      <c r="P48" s="44">
        <f t="shared" si="1"/>
        <v>595004.76</v>
      </c>
      <c r="Q48" s="52" t="s">
        <v>20</v>
      </c>
      <c r="R48" s="44">
        <v>28991</v>
      </c>
      <c r="S48" s="44">
        <f>+R48*19%</f>
        <v>5508.29</v>
      </c>
      <c r="T48" s="44">
        <f>+S48+R48</f>
        <v>34499.29</v>
      </c>
      <c r="U48" s="44">
        <f t="shared" si="2"/>
        <v>586487.93000000005</v>
      </c>
      <c r="V48" s="44">
        <f t="shared" si="3"/>
        <v>33166</v>
      </c>
      <c r="W48" s="44">
        <f t="shared" si="4"/>
        <v>2248</v>
      </c>
      <c r="X48" s="61">
        <f t="shared" si="5"/>
        <v>6.7780256889585722E-2</v>
      </c>
      <c r="Y48" s="44">
        <f t="shared" si="6"/>
        <v>35414</v>
      </c>
      <c r="Z48" s="44">
        <f t="shared" si="7"/>
        <v>30918</v>
      </c>
      <c r="AA48" s="6"/>
      <c r="AB48" s="6"/>
      <c r="AC48" s="6"/>
      <c r="AD48" s="6"/>
      <c r="AE48" s="6"/>
      <c r="AF48" s="6"/>
      <c r="AG48" s="6"/>
      <c r="AH48" s="6"/>
      <c r="AI48" s="6"/>
      <c r="AJ48" s="6"/>
      <c r="AK48" s="6"/>
      <c r="AL48" s="6"/>
      <c r="AM48" s="6"/>
      <c r="AN48" s="6"/>
    </row>
    <row r="49" spans="1:26" s="32" customFormat="1" ht="31.5" x14ac:dyDescent="0.25">
      <c r="A49" s="32" t="s">
        <v>249</v>
      </c>
      <c r="B49" s="77">
        <v>50</v>
      </c>
      <c r="C49" s="10" t="s">
        <v>108</v>
      </c>
      <c r="D49" s="15" t="s">
        <v>109</v>
      </c>
      <c r="E49" s="11" t="s">
        <v>10</v>
      </c>
      <c r="F49" s="20">
        <v>14</v>
      </c>
      <c r="G49" s="78" t="s">
        <v>256</v>
      </c>
      <c r="H49" s="48">
        <v>22000</v>
      </c>
      <c r="I49" s="48">
        <f>+H49*19%</f>
        <v>4180</v>
      </c>
      <c r="J49" s="48">
        <f>+I49+H49</f>
        <v>26180</v>
      </c>
      <c r="K49" s="87">
        <f t="shared" si="0"/>
        <v>366520</v>
      </c>
      <c r="L49" s="77" t="s">
        <v>281</v>
      </c>
      <c r="M49" s="48">
        <v>21008</v>
      </c>
      <c r="N49" s="48">
        <f>+M49*19%</f>
        <v>3991.52</v>
      </c>
      <c r="O49" s="48">
        <f>+M49+N49</f>
        <v>24999.52</v>
      </c>
      <c r="P49" s="48">
        <f>+O49*F49</f>
        <v>349993.28</v>
      </c>
      <c r="Q49" s="78" t="s">
        <v>18</v>
      </c>
      <c r="R49" s="48">
        <v>25000</v>
      </c>
      <c r="S49" s="48">
        <f>+R49*19%</f>
        <v>4750</v>
      </c>
      <c r="T49" s="48">
        <f>+S49+R49</f>
        <v>29750</v>
      </c>
      <c r="U49" s="48">
        <f t="shared" si="2"/>
        <v>416500</v>
      </c>
      <c r="V49" s="48">
        <f t="shared" si="3"/>
        <v>26977</v>
      </c>
      <c r="W49" s="48">
        <f t="shared" si="4"/>
        <v>2020</v>
      </c>
      <c r="X49" s="72">
        <f t="shared" si="5"/>
        <v>7.4878600289135192E-2</v>
      </c>
      <c r="Y49" s="48">
        <f t="shared" si="6"/>
        <v>28997</v>
      </c>
      <c r="Z49" s="48">
        <f t="shared" si="7"/>
        <v>24957</v>
      </c>
    </row>
    <row r="50" spans="1:26" s="39" customFormat="1" ht="31.5" x14ac:dyDescent="0.25">
      <c r="A50" s="39" t="s">
        <v>249</v>
      </c>
      <c r="B50" s="77">
        <v>51</v>
      </c>
      <c r="C50" s="12" t="s">
        <v>171</v>
      </c>
      <c r="D50" s="12" t="s">
        <v>172</v>
      </c>
      <c r="E50" s="12"/>
      <c r="F50" s="77">
        <v>50</v>
      </c>
      <c r="G50" s="78" t="s">
        <v>256</v>
      </c>
      <c r="H50" s="48">
        <v>18000</v>
      </c>
      <c r="I50" s="48">
        <f>+H50*19%</f>
        <v>3420</v>
      </c>
      <c r="J50" s="48">
        <f>+I50+H50</f>
        <v>21420</v>
      </c>
      <c r="K50" s="87">
        <f t="shared" ref="K50" si="27">+J50*F50</f>
        <v>1071000</v>
      </c>
      <c r="L50" s="77" t="s">
        <v>281</v>
      </c>
      <c r="M50" s="48">
        <v>16807</v>
      </c>
      <c r="N50" s="48">
        <f>+M50*19%</f>
        <v>3193.33</v>
      </c>
      <c r="O50" s="48">
        <f>+M50+N50</f>
        <v>20000.330000000002</v>
      </c>
      <c r="P50" s="48">
        <f t="shared" si="1"/>
        <v>1000016.5000000001</v>
      </c>
      <c r="Q50" s="78" t="s">
        <v>18</v>
      </c>
      <c r="R50" s="48">
        <v>22000</v>
      </c>
      <c r="S50" s="48">
        <f>+R50*19%</f>
        <v>4180</v>
      </c>
      <c r="T50" s="48">
        <f>+S50+R50</f>
        <v>26180</v>
      </c>
      <c r="U50" s="48">
        <f t="shared" ref="U50" si="28">+T50*F50</f>
        <v>1309000</v>
      </c>
      <c r="V50" s="48">
        <f t="shared" si="3"/>
        <v>22533</v>
      </c>
      <c r="W50" s="48">
        <f t="shared" si="4"/>
        <v>2643</v>
      </c>
      <c r="X50" s="72">
        <f t="shared" si="5"/>
        <v>0.11729463453601385</v>
      </c>
      <c r="Y50" s="48">
        <f t="shared" si="6"/>
        <v>25176</v>
      </c>
      <c r="Z50" s="48">
        <f t="shared" si="7"/>
        <v>19890</v>
      </c>
    </row>
    <row r="51" spans="1:26" ht="63" x14ac:dyDescent="0.25">
      <c r="A51" s="6" t="s">
        <v>249</v>
      </c>
      <c r="B51" s="77">
        <v>54</v>
      </c>
      <c r="C51" s="3" t="s">
        <v>179</v>
      </c>
      <c r="D51" s="10" t="s">
        <v>180</v>
      </c>
      <c r="E51" s="7" t="s">
        <v>10</v>
      </c>
      <c r="F51" s="22">
        <v>30</v>
      </c>
      <c r="G51" s="28" t="s">
        <v>253</v>
      </c>
      <c r="H51" s="97">
        <v>10928</v>
      </c>
      <c r="I51" s="47">
        <v>2076.3200000000002</v>
      </c>
      <c r="J51" s="47">
        <v>13004.32</v>
      </c>
      <c r="K51" s="58">
        <f t="shared" si="0"/>
        <v>390129.6</v>
      </c>
      <c r="L51" s="28" t="s">
        <v>254</v>
      </c>
      <c r="M51" s="97">
        <v>15000</v>
      </c>
      <c r="N51" s="47">
        <v>2850</v>
      </c>
      <c r="O51" s="98">
        <v>17850</v>
      </c>
      <c r="P51" s="44">
        <f t="shared" si="1"/>
        <v>535500</v>
      </c>
      <c r="Q51" s="28" t="s">
        <v>255</v>
      </c>
      <c r="R51" s="97">
        <v>18200</v>
      </c>
      <c r="S51" s="98">
        <v>3458</v>
      </c>
      <c r="T51" s="98">
        <v>21658</v>
      </c>
      <c r="U51" s="44">
        <f t="shared" si="2"/>
        <v>649740</v>
      </c>
      <c r="V51" s="44">
        <f t="shared" si="3"/>
        <v>17504</v>
      </c>
      <c r="W51" s="44">
        <f t="shared" si="4"/>
        <v>3541</v>
      </c>
      <c r="X51" s="61">
        <f t="shared" si="5"/>
        <v>0.20229661791590495</v>
      </c>
      <c r="Y51" s="44">
        <f t="shared" si="6"/>
        <v>21045</v>
      </c>
      <c r="Z51" s="44">
        <f t="shared" si="7"/>
        <v>13963</v>
      </c>
    </row>
    <row r="52" spans="1:26" ht="31.5" x14ac:dyDescent="0.25">
      <c r="A52" s="6" t="s">
        <v>250</v>
      </c>
      <c r="B52" s="77">
        <v>55</v>
      </c>
      <c r="C52" s="3" t="s">
        <v>110</v>
      </c>
      <c r="D52" s="13" t="s">
        <v>197</v>
      </c>
      <c r="E52" s="4" t="s">
        <v>10</v>
      </c>
      <c r="F52" s="20">
        <v>2</v>
      </c>
      <c r="G52" s="54" t="s">
        <v>15</v>
      </c>
      <c r="H52" s="44">
        <v>80000</v>
      </c>
      <c r="I52" s="44">
        <v>0</v>
      </c>
      <c r="J52" s="44">
        <f>+I52+H52</f>
        <v>80000</v>
      </c>
      <c r="K52" s="58">
        <f t="shared" si="0"/>
        <v>160000</v>
      </c>
      <c r="L52" s="24" t="s">
        <v>248</v>
      </c>
      <c r="M52" s="44">
        <v>80000</v>
      </c>
      <c r="N52" s="44">
        <v>0</v>
      </c>
      <c r="O52" s="44">
        <f>+M52+N52</f>
        <v>80000</v>
      </c>
      <c r="P52" s="44">
        <f t="shared" si="1"/>
        <v>160000</v>
      </c>
      <c r="Q52" s="54" t="s">
        <v>18</v>
      </c>
      <c r="R52" s="44">
        <v>60000</v>
      </c>
      <c r="S52" s="44">
        <v>0</v>
      </c>
      <c r="T52" s="44">
        <f>+R52+S52</f>
        <v>60000</v>
      </c>
      <c r="U52" s="44">
        <f t="shared" si="2"/>
        <v>120000</v>
      </c>
      <c r="V52" s="44">
        <f t="shared" si="3"/>
        <v>73333</v>
      </c>
      <c r="W52" s="44">
        <f t="shared" si="4"/>
        <v>9428</v>
      </c>
      <c r="X52" s="61">
        <f t="shared" si="5"/>
        <v>0.12856422074645793</v>
      </c>
      <c r="Y52" s="44">
        <f t="shared" si="6"/>
        <v>82761</v>
      </c>
      <c r="Z52" s="44">
        <f t="shared" si="7"/>
        <v>63905</v>
      </c>
    </row>
    <row r="53" spans="1:26" ht="31.5" x14ac:dyDescent="0.25">
      <c r="A53" s="6" t="s">
        <v>250</v>
      </c>
      <c r="B53" s="77">
        <v>56</v>
      </c>
      <c r="C53" s="3" t="s">
        <v>111</v>
      </c>
      <c r="D53" s="13" t="s">
        <v>197</v>
      </c>
      <c r="E53" s="4" t="s">
        <v>10</v>
      </c>
      <c r="F53" s="20">
        <v>2</v>
      </c>
      <c r="G53" s="54" t="s">
        <v>15</v>
      </c>
      <c r="H53" s="44">
        <v>80000</v>
      </c>
      <c r="I53" s="44">
        <v>0</v>
      </c>
      <c r="J53" s="44">
        <f t="shared" ref="J53:J55" si="29">+I53+H53</f>
        <v>80000</v>
      </c>
      <c r="K53" s="58">
        <f t="shared" si="0"/>
        <v>160000</v>
      </c>
      <c r="L53" s="24" t="s">
        <v>248</v>
      </c>
      <c r="M53" s="44">
        <v>80000</v>
      </c>
      <c r="N53" s="44">
        <v>0</v>
      </c>
      <c r="O53" s="44">
        <f t="shared" ref="O53:O55" si="30">+M53+N53</f>
        <v>80000</v>
      </c>
      <c r="P53" s="44">
        <f t="shared" si="1"/>
        <v>160000</v>
      </c>
      <c r="Q53" s="54" t="s">
        <v>18</v>
      </c>
      <c r="R53" s="44">
        <v>60000</v>
      </c>
      <c r="S53" s="44">
        <v>0</v>
      </c>
      <c r="T53" s="44">
        <f t="shared" ref="T53:T55" si="31">+R53+S53</f>
        <v>60000</v>
      </c>
      <c r="U53" s="44">
        <f t="shared" si="2"/>
        <v>120000</v>
      </c>
      <c r="V53" s="44">
        <f t="shared" si="3"/>
        <v>73333</v>
      </c>
      <c r="W53" s="44">
        <f t="shared" si="4"/>
        <v>9428</v>
      </c>
      <c r="X53" s="61">
        <f t="shared" si="5"/>
        <v>0.12856422074645793</v>
      </c>
      <c r="Y53" s="44">
        <f t="shared" si="6"/>
        <v>82761</v>
      </c>
      <c r="Z53" s="44">
        <f t="shared" si="7"/>
        <v>63905</v>
      </c>
    </row>
    <row r="54" spans="1:26" ht="31.5" x14ac:dyDescent="0.25">
      <c r="A54" s="6" t="s">
        <v>250</v>
      </c>
      <c r="B54" s="77">
        <v>57</v>
      </c>
      <c r="C54" s="3" t="s">
        <v>112</v>
      </c>
      <c r="D54" s="13" t="s">
        <v>197</v>
      </c>
      <c r="E54" s="4" t="s">
        <v>10</v>
      </c>
      <c r="F54" s="20">
        <v>2</v>
      </c>
      <c r="G54" s="54" t="s">
        <v>15</v>
      </c>
      <c r="H54" s="44">
        <v>80000</v>
      </c>
      <c r="I54" s="44">
        <v>0</v>
      </c>
      <c r="J54" s="44">
        <f t="shared" si="29"/>
        <v>80000</v>
      </c>
      <c r="K54" s="58">
        <f t="shared" si="0"/>
        <v>160000</v>
      </c>
      <c r="L54" s="24" t="s">
        <v>248</v>
      </c>
      <c r="M54" s="44">
        <v>80000</v>
      </c>
      <c r="N54" s="44">
        <v>0</v>
      </c>
      <c r="O54" s="44">
        <f t="shared" si="30"/>
        <v>80000</v>
      </c>
      <c r="P54" s="44">
        <f t="shared" si="1"/>
        <v>160000</v>
      </c>
      <c r="Q54" s="54" t="s">
        <v>18</v>
      </c>
      <c r="R54" s="44">
        <v>60000</v>
      </c>
      <c r="S54" s="44">
        <v>0</v>
      </c>
      <c r="T54" s="44">
        <f t="shared" si="31"/>
        <v>60000</v>
      </c>
      <c r="U54" s="44">
        <f t="shared" si="2"/>
        <v>120000</v>
      </c>
      <c r="V54" s="44">
        <f t="shared" si="3"/>
        <v>73333</v>
      </c>
      <c r="W54" s="44">
        <f t="shared" si="4"/>
        <v>9428</v>
      </c>
      <c r="X54" s="61">
        <f t="shared" si="5"/>
        <v>0.12856422074645793</v>
      </c>
      <c r="Y54" s="44">
        <f t="shared" si="6"/>
        <v>82761</v>
      </c>
      <c r="Z54" s="44">
        <f t="shared" si="7"/>
        <v>63905</v>
      </c>
    </row>
    <row r="55" spans="1:26" ht="31.5" x14ac:dyDescent="0.25">
      <c r="A55" s="6" t="s">
        <v>250</v>
      </c>
      <c r="B55" s="77">
        <v>58</v>
      </c>
      <c r="C55" s="3" t="s">
        <v>113</v>
      </c>
      <c r="D55" s="13" t="s">
        <v>197</v>
      </c>
      <c r="E55" s="4" t="s">
        <v>10</v>
      </c>
      <c r="F55" s="20">
        <v>2</v>
      </c>
      <c r="G55" s="54" t="s">
        <v>15</v>
      </c>
      <c r="H55" s="44">
        <v>80000</v>
      </c>
      <c r="I55" s="44">
        <v>0</v>
      </c>
      <c r="J55" s="44">
        <f t="shared" si="29"/>
        <v>80000</v>
      </c>
      <c r="K55" s="58">
        <f t="shared" si="0"/>
        <v>160000</v>
      </c>
      <c r="L55" s="24" t="s">
        <v>248</v>
      </c>
      <c r="M55" s="44">
        <v>80000</v>
      </c>
      <c r="N55" s="44">
        <v>0</v>
      </c>
      <c r="O55" s="44">
        <f t="shared" si="30"/>
        <v>80000</v>
      </c>
      <c r="P55" s="44">
        <f t="shared" si="1"/>
        <v>160000</v>
      </c>
      <c r="Q55" s="54" t="s">
        <v>18</v>
      </c>
      <c r="R55" s="44">
        <v>60000</v>
      </c>
      <c r="S55" s="44">
        <v>0</v>
      </c>
      <c r="T55" s="44">
        <f t="shared" si="31"/>
        <v>60000</v>
      </c>
      <c r="U55" s="44">
        <f t="shared" si="2"/>
        <v>120000</v>
      </c>
      <c r="V55" s="44">
        <f t="shared" si="3"/>
        <v>73333</v>
      </c>
      <c r="W55" s="44">
        <f t="shared" si="4"/>
        <v>9428</v>
      </c>
      <c r="X55" s="61">
        <f t="shared" si="5"/>
        <v>0.12856422074645793</v>
      </c>
      <c r="Y55" s="44">
        <f t="shared" si="6"/>
        <v>82761</v>
      </c>
      <c r="Z55" s="44">
        <f t="shared" si="7"/>
        <v>63905</v>
      </c>
    </row>
    <row r="56" spans="1:26" ht="31.5" x14ac:dyDescent="0.25">
      <c r="A56" s="6" t="s">
        <v>249</v>
      </c>
      <c r="B56" s="77">
        <v>59</v>
      </c>
      <c r="C56" s="3" t="s">
        <v>114</v>
      </c>
      <c r="D56" s="10" t="s">
        <v>198</v>
      </c>
      <c r="E56" s="4" t="s">
        <v>10</v>
      </c>
      <c r="F56" s="28">
        <v>6</v>
      </c>
      <c r="G56" s="78" t="s">
        <v>256</v>
      </c>
      <c r="H56" s="44">
        <v>55000</v>
      </c>
      <c r="I56" s="44">
        <f>+H56*19%</f>
        <v>10450</v>
      </c>
      <c r="J56" s="44">
        <f>+H56+I56</f>
        <v>65450</v>
      </c>
      <c r="K56" s="58">
        <f t="shared" si="0"/>
        <v>392700</v>
      </c>
      <c r="L56" s="24" t="s">
        <v>248</v>
      </c>
      <c r="M56" s="44">
        <v>58824</v>
      </c>
      <c r="N56" s="44">
        <f>+M56*19%</f>
        <v>11176.56</v>
      </c>
      <c r="O56" s="44">
        <f>+M56+N56</f>
        <v>70000.56</v>
      </c>
      <c r="P56" s="44">
        <f t="shared" si="1"/>
        <v>420003.36</v>
      </c>
      <c r="Q56" s="54" t="s">
        <v>18</v>
      </c>
      <c r="R56" s="44">
        <v>52000</v>
      </c>
      <c r="S56" s="44">
        <f>+R56*19%</f>
        <v>9880</v>
      </c>
      <c r="T56" s="44">
        <f>+R56+S56</f>
        <v>61880</v>
      </c>
      <c r="U56" s="44">
        <f t="shared" si="2"/>
        <v>371280</v>
      </c>
      <c r="V56" s="44">
        <f t="shared" si="3"/>
        <v>65777</v>
      </c>
      <c r="W56" s="44">
        <f t="shared" si="4"/>
        <v>3323</v>
      </c>
      <c r="X56" s="61">
        <f t="shared" si="5"/>
        <v>5.0519178436231507E-2</v>
      </c>
      <c r="Y56" s="44">
        <f t="shared" si="6"/>
        <v>69100</v>
      </c>
      <c r="Z56" s="44">
        <f t="shared" si="7"/>
        <v>62454</v>
      </c>
    </row>
    <row r="57" spans="1:26" ht="31.5" x14ac:dyDescent="0.25">
      <c r="A57" s="6" t="s">
        <v>249</v>
      </c>
      <c r="B57" s="77">
        <v>60</v>
      </c>
      <c r="C57" s="3" t="s">
        <v>115</v>
      </c>
      <c r="D57" s="10" t="s">
        <v>211</v>
      </c>
      <c r="E57" s="4" t="s">
        <v>10</v>
      </c>
      <c r="F57" s="28">
        <v>6</v>
      </c>
      <c r="G57" s="78" t="s">
        <v>256</v>
      </c>
      <c r="H57" s="44">
        <v>34000</v>
      </c>
      <c r="I57" s="44">
        <f>+H57*19%</f>
        <v>6460</v>
      </c>
      <c r="J57" s="44">
        <f>+H57+I57</f>
        <v>40460</v>
      </c>
      <c r="K57" s="58">
        <f t="shared" si="0"/>
        <v>242760</v>
      </c>
      <c r="L57" s="24" t="s">
        <v>248</v>
      </c>
      <c r="M57" s="44">
        <v>42017</v>
      </c>
      <c r="N57" s="44">
        <f>+M57+19%</f>
        <v>42017.19</v>
      </c>
      <c r="O57" s="44">
        <f>+M57+N57</f>
        <v>84034.19</v>
      </c>
      <c r="P57" s="44">
        <f t="shared" si="1"/>
        <v>504205.14</v>
      </c>
      <c r="Q57" s="54" t="s">
        <v>18</v>
      </c>
      <c r="R57" s="44">
        <v>35000</v>
      </c>
      <c r="S57" s="44">
        <f t="shared" ref="S57:S58" si="32">+R57*19%</f>
        <v>6650</v>
      </c>
      <c r="T57" s="44">
        <f t="shared" ref="T57:T58" si="33">+R57+S57</f>
        <v>41650</v>
      </c>
      <c r="U57" s="44">
        <f t="shared" si="2"/>
        <v>249900</v>
      </c>
      <c r="V57" s="44">
        <f t="shared" si="3"/>
        <v>55381</v>
      </c>
      <c r="W57" s="44">
        <f t="shared" si="4"/>
        <v>20266</v>
      </c>
      <c r="X57" s="61">
        <f t="shared" si="5"/>
        <v>0.36593777649374332</v>
      </c>
      <c r="Y57" s="44">
        <f t="shared" si="6"/>
        <v>75647</v>
      </c>
      <c r="Z57" s="44">
        <f t="shared" si="7"/>
        <v>35115</v>
      </c>
    </row>
    <row r="58" spans="1:26" ht="47.25" x14ac:dyDescent="0.25">
      <c r="A58" s="6" t="s">
        <v>249</v>
      </c>
      <c r="B58" s="77">
        <v>61</v>
      </c>
      <c r="C58" s="3" t="s">
        <v>116</v>
      </c>
      <c r="D58" s="10" t="s">
        <v>212</v>
      </c>
      <c r="E58" s="4" t="s">
        <v>10</v>
      </c>
      <c r="F58" s="28">
        <v>9</v>
      </c>
      <c r="G58" s="54" t="s">
        <v>15</v>
      </c>
      <c r="H58" s="44">
        <v>12605</v>
      </c>
      <c r="I58" s="44">
        <f>+H58*19%</f>
        <v>2394.9499999999998</v>
      </c>
      <c r="J58" s="44">
        <f>+H58+I58</f>
        <v>14999.95</v>
      </c>
      <c r="K58" s="58">
        <f t="shared" si="0"/>
        <v>134999.55000000002</v>
      </c>
      <c r="L58" s="24" t="s">
        <v>248</v>
      </c>
      <c r="M58" s="44">
        <v>21008</v>
      </c>
      <c r="N58" s="44">
        <f>+M58*19%</f>
        <v>3991.52</v>
      </c>
      <c r="O58" s="44">
        <f>+M58+N58</f>
        <v>24999.52</v>
      </c>
      <c r="P58" s="44">
        <f t="shared" si="1"/>
        <v>224995.68</v>
      </c>
      <c r="Q58" s="54" t="s">
        <v>18</v>
      </c>
      <c r="R58" s="44">
        <v>18000</v>
      </c>
      <c r="S58" s="44">
        <f t="shared" si="32"/>
        <v>3420</v>
      </c>
      <c r="T58" s="44">
        <f t="shared" si="33"/>
        <v>21420</v>
      </c>
      <c r="U58" s="44">
        <f t="shared" si="2"/>
        <v>192780</v>
      </c>
      <c r="V58" s="44">
        <f t="shared" si="3"/>
        <v>20473</v>
      </c>
      <c r="W58" s="44">
        <f t="shared" si="4"/>
        <v>4137</v>
      </c>
      <c r="X58" s="61">
        <f t="shared" si="5"/>
        <v>0.20207102036828994</v>
      </c>
      <c r="Y58" s="44">
        <f t="shared" si="6"/>
        <v>24610</v>
      </c>
      <c r="Z58" s="44">
        <f t="shared" si="7"/>
        <v>16336</v>
      </c>
    </row>
    <row r="59" spans="1:26" ht="31.5" x14ac:dyDescent="0.25">
      <c r="A59" s="6" t="s">
        <v>250</v>
      </c>
      <c r="B59" s="77">
        <v>62</v>
      </c>
      <c r="C59" s="3" t="s">
        <v>117</v>
      </c>
      <c r="D59" s="10" t="s">
        <v>213</v>
      </c>
      <c r="E59" s="4" t="s">
        <v>10</v>
      </c>
      <c r="F59" s="28">
        <v>1</v>
      </c>
      <c r="G59" s="78" t="s">
        <v>256</v>
      </c>
      <c r="H59" s="44">
        <v>6000</v>
      </c>
      <c r="I59" s="44">
        <v>0</v>
      </c>
      <c r="J59" s="44">
        <f t="shared" ref="J59:J81" si="34">+H59+I59</f>
        <v>6000</v>
      </c>
      <c r="K59" s="58">
        <f t="shared" si="0"/>
        <v>6000</v>
      </c>
      <c r="L59" s="24" t="s">
        <v>248</v>
      </c>
      <c r="M59" s="44">
        <v>7000</v>
      </c>
      <c r="N59" s="44">
        <v>0</v>
      </c>
      <c r="O59" s="44">
        <f t="shared" ref="O59:O95" si="35">+M59+N59</f>
        <v>7000</v>
      </c>
      <c r="P59" s="44">
        <f t="shared" si="1"/>
        <v>7000</v>
      </c>
      <c r="Q59" s="54" t="s">
        <v>18</v>
      </c>
      <c r="R59" s="44">
        <v>5500</v>
      </c>
      <c r="S59" s="44">
        <v>0</v>
      </c>
      <c r="T59" s="44">
        <f t="shared" ref="T59:T81" si="36">+R59+S59</f>
        <v>5500</v>
      </c>
      <c r="U59" s="44">
        <f t="shared" si="2"/>
        <v>5500</v>
      </c>
      <c r="V59" s="44">
        <f t="shared" si="3"/>
        <v>6167</v>
      </c>
      <c r="W59" s="44">
        <f t="shared" si="4"/>
        <v>624</v>
      </c>
      <c r="X59" s="61">
        <f t="shared" si="5"/>
        <v>0.10118371979892979</v>
      </c>
      <c r="Y59" s="44">
        <f t="shared" si="6"/>
        <v>6791</v>
      </c>
      <c r="Z59" s="44">
        <f t="shared" si="7"/>
        <v>5543</v>
      </c>
    </row>
    <row r="60" spans="1:26" ht="31.5" x14ac:dyDescent="0.25">
      <c r="A60" s="6" t="s">
        <v>250</v>
      </c>
      <c r="B60" s="77">
        <v>63</v>
      </c>
      <c r="C60" s="3" t="s">
        <v>118</v>
      </c>
      <c r="D60" s="10" t="s">
        <v>214</v>
      </c>
      <c r="E60" s="4" t="s">
        <v>10</v>
      </c>
      <c r="F60" s="28">
        <v>1</v>
      </c>
      <c r="G60" s="78" t="s">
        <v>256</v>
      </c>
      <c r="H60" s="44">
        <v>6000</v>
      </c>
      <c r="I60" s="44">
        <v>0</v>
      </c>
      <c r="J60" s="44">
        <f t="shared" si="34"/>
        <v>6000</v>
      </c>
      <c r="K60" s="58">
        <f t="shared" si="0"/>
        <v>6000</v>
      </c>
      <c r="L60" s="24" t="s">
        <v>248</v>
      </c>
      <c r="M60" s="44">
        <v>7000</v>
      </c>
      <c r="N60" s="44">
        <v>0</v>
      </c>
      <c r="O60" s="44">
        <f t="shared" si="35"/>
        <v>7000</v>
      </c>
      <c r="P60" s="44">
        <f t="shared" si="1"/>
        <v>7000</v>
      </c>
      <c r="Q60" s="54" t="s">
        <v>18</v>
      </c>
      <c r="R60" s="44">
        <v>5500</v>
      </c>
      <c r="S60" s="44">
        <v>0</v>
      </c>
      <c r="T60" s="44">
        <f t="shared" si="36"/>
        <v>5500</v>
      </c>
      <c r="U60" s="44">
        <f t="shared" si="2"/>
        <v>5500</v>
      </c>
      <c r="V60" s="44">
        <f t="shared" si="3"/>
        <v>6167</v>
      </c>
      <c r="W60" s="44">
        <f t="shared" si="4"/>
        <v>624</v>
      </c>
      <c r="X60" s="61">
        <f t="shared" si="5"/>
        <v>0.10118371979892979</v>
      </c>
      <c r="Y60" s="44">
        <f t="shared" si="6"/>
        <v>6791</v>
      </c>
      <c r="Z60" s="44">
        <f t="shared" si="7"/>
        <v>5543</v>
      </c>
    </row>
    <row r="61" spans="1:26" ht="31.5" x14ac:dyDescent="0.25">
      <c r="A61" s="6" t="s">
        <v>250</v>
      </c>
      <c r="B61" s="77">
        <v>64</v>
      </c>
      <c r="C61" s="3" t="s">
        <v>119</v>
      </c>
      <c r="D61" s="10" t="s">
        <v>219</v>
      </c>
      <c r="E61" s="4" t="s">
        <v>10</v>
      </c>
      <c r="F61" s="28">
        <v>1</v>
      </c>
      <c r="G61" s="78" t="s">
        <v>256</v>
      </c>
      <c r="H61" s="44">
        <v>6000</v>
      </c>
      <c r="I61" s="44">
        <v>0</v>
      </c>
      <c r="J61" s="44">
        <f t="shared" si="34"/>
        <v>6000</v>
      </c>
      <c r="K61" s="58">
        <f t="shared" si="0"/>
        <v>6000</v>
      </c>
      <c r="L61" s="24" t="s">
        <v>248</v>
      </c>
      <c r="M61" s="44">
        <v>7000</v>
      </c>
      <c r="N61" s="44">
        <v>0</v>
      </c>
      <c r="O61" s="44">
        <f t="shared" si="35"/>
        <v>7000</v>
      </c>
      <c r="P61" s="44">
        <f t="shared" si="1"/>
        <v>7000</v>
      </c>
      <c r="Q61" s="54" t="s">
        <v>18</v>
      </c>
      <c r="R61" s="44">
        <v>5500</v>
      </c>
      <c r="S61" s="44">
        <v>0</v>
      </c>
      <c r="T61" s="44">
        <f t="shared" si="36"/>
        <v>5500</v>
      </c>
      <c r="U61" s="44">
        <f t="shared" si="2"/>
        <v>5500</v>
      </c>
      <c r="V61" s="44">
        <f t="shared" si="3"/>
        <v>6167</v>
      </c>
      <c r="W61" s="44">
        <f t="shared" si="4"/>
        <v>624</v>
      </c>
      <c r="X61" s="61">
        <f t="shared" si="5"/>
        <v>0.10118371979892979</v>
      </c>
      <c r="Y61" s="44">
        <f t="shared" si="6"/>
        <v>6791</v>
      </c>
      <c r="Z61" s="44">
        <f t="shared" si="7"/>
        <v>5543</v>
      </c>
    </row>
    <row r="62" spans="1:26" ht="31.5" x14ac:dyDescent="0.25">
      <c r="A62" s="6" t="s">
        <v>250</v>
      </c>
      <c r="B62" s="77">
        <v>65</v>
      </c>
      <c r="C62" s="3" t="s">
        <v>120</v>
      </c>
      <c r="D62" s="10" t="s">
        <v>215</v>
      </c>
      <c r="E62" s="4" t="s">
        <v>10</v>
      </c>
      <c r="F62" s="28">
        <v>1</v>
      </c>
      <c r="G62" s="78" t="s">
        <v>256</v>
      </c>
      <c r="H62" s="44">
        <v>6000</v>
      </c>
      <c r="I62" s="44">
        <v>0</v>
      </c>
      <c r="J62" s="44">
        <f t="shared" si="34"/>
        <v>6000</v>
      </c>
      <c r="K62" s="58">
        <f t="shared" si="0"/>
        <v>6000</v>
      </c>
      <c r="L62" s="24" t="s">
        <v>248</v>
      </c>
      <c r="M62" s="44">
        <v>7000</v>
      </c>
      <c r="N62" s="44">
        <v>0</v>
      </c>
      <c r="O62" s="44">
        <f t="shared" si="35"/>
        <v>7000</v>
      </c>
      <c r="P62" s="44">
        <f t="shared" si="1"/>
        <v>7000</v>
      </c>
      <c r="Q62" s="54" t="s">
        <v>18</v>
      </c>
      <c r="R62" s="44">
        <v>5500</v>
      </c>
      <c r="S62" s="44">
        <v>0</v>
      </c>
      <c r="T62" s="44">
        <f t="shared" si="36"/>
        <v>5500</v>
      </c>
      <c r="U62" s="44">
        <f t="shared" si="2"/>
        <v>5500</v>
      </c>
      <c r="V62" s="44">
        <f t="shared" si="3"/>
        <v>6167</v>
      </c>
      <c r="W62" s="44">
        <f t="shared" si="4"/>
        <v>624</v>
      </c>
      <c r="X62" s="61">
        <f t="shared" si="5"/>
        <v>0.10118371979892979</v>
      </c>
      <c r="Y62" s="44">
        <f t="shared" si="6"/>
        <v>6791</v>
      </c>
      <c r="Z62" s="44">
        <f t="shared" si="7"/>
        <v>5543</v>
      </c>
    </row>
    <row r="63" spans="1:26" ht="31.5" x14ac:dyDescent="0.25">
      <c r="A63" s="6" t="s">
        <v>250</v>
      </c>
      <c r="B63" s="77">
        <v>66</v>
      </c>
      <c r="C63" s="3" t="s">
        <v>121</v>
      </c>
      <c r="D63" s="10" t="s">
        <v>216</v>
      </c>
      <c r="E63" s="4" t="s">
        <v>10</v>
      </c>
      <c r="F63" s="28">
        <v>1</v>
      </c>
      <c r="G63" s="78" t="s">
        <v>256</v>
      </c>
      <c r="H63" s="44">
        <v>6000</v>
      </c>
      <c r="I63" s="44">
        <v>0</v>
      </c>
      <c r="J63" s="44">
        <f t="shared" si="34"/>
        <v>6000</v>
      </c>
      <c r="K63" s="58">
        <f t="shared" si="0"/>
        <v>6000</v>
      </c>
      <c r="L63" s="24" t="s">
        <v>248</v>
      </c>
      <c r="M63" s="44">
        <v>7000</v>
      </c>
      <c r="N63" s="44">
        <v>0</v>
      </c>
      <c r="O63" s="44">
        <f t="shared" si="35"/>
        <v>7000</v>
      </c>
      <c r="P63" s="44">
        <f t="shared" si="1"/>
        <v>7000</v>
      </c>
      <c r="Q63" s="54" t="s">
        <v>18</v>
      </c>
      <c r="R63" s="44">
        <v>5500</v>
      </c>
      <c r="S63" s="44">
        <v>0</v>
      </c>
      <c r="T63" s="44">
        <f t="shared" si="36"/>
        <v>5500</v>
      </c>
      <c r="U63" s="44">
        <f t="shared" si="2"/>
        <v>5500</v>
      </c>
      <c r="V63" s="44">
        <f t="shared" si="3"/>
        <v>6167</v>
      </c>
      <c r="W63" s="44">
        <f t="shared" si="4"/>
        <v>624</v>
      </c>
      <c r="X63" s="61">
        <f t="shared" si="5"/>
        <v>0.10118371979892979</v>
      </c>
      <c r="Y63" s="44">
        <f t="shared" si="6"/>
        <v>6791</v>
      </c>
      <c r="Z63" s="44">
        <f t="shared" si="7"/>
        <v>5543</v>
      </c>
    </row>
    <row r="64" spans="1:26" ht="31.5" x14ac:dyDescent="0.25">
      <c r="A64" s="6" t="s">
        <v>250</v>
      </c>
      <c r="B64" s="77">
        <v>67</v>
      </c>
      <c r="C64" s="3" t="s">
        <v>122</v>
      </c>
      <c r="D64" s="10" t="s">
        <v>217</v>
      </c>
      <c r="E64" s="4" t="s">
        <v>10</v>
      </c>
      <c r="F64" s="28">
        <v>1</v>
      </c>
      <c r="G64" s="78" t="s">
        <v>256</v>
      </c>
      <c r="H64" s="44">
        <v>6000</v>
      </c>
      <c r="I64" s="44">
        <v>0</v>
      </c>
      <c r="J64" s="44">
        <f t="shared" si="34"/>
        <v>6000</v>
      </c>
      <c r="K64" s="58">
        <f t="shared" si="0"/>
        <v>6000</v>
      </c>
      <c r="L64" s="24" t="s">
        <v>248</v>
      </c>
      <c r="M64" s="44">
        <v>7000</v>
      </c>
      <c r="N64" s="44">
        <v>0</v>
      </c>
      <c r="O64" s="44">
        <f t="shared" si="35"/>
        <v>7000</v>
      </c>
      <c r="P64" s="44">
        <f t="shared" si="1"/>
        <v>7000</v>
      </c>
      <c r="Q64" s="54" t="s">
        <v>18</v>
      </c>
      <c r="R64" s="44">
        <v>5500</v>
      </c>
      <c r="S64" s="44">
        <v>0</v>
      </c>
      <c r="T64" s="44">
        <f t="shared" si="36"/>
        <v>5500</v>
      </c>
      <c r="U64" s="44">
        <f t="shared" si="2"/>
        <v>5500</v>
      </c>
      <c r="V64" s="44">
        <f t="shared" si="3"/>
        <v>6167</v>
      </c>
      <c r="W64" s="44">
        <f t="shared" si="4"/>
        <v>624</v>
      </c>
      <c r="X64" s="61">
        <f t="shared" si="5"/>
        <v>0.10118371979892979</v>
      </c>
      <c r="Y64" s="44">
        <f t="shared" si="6"/>
        <v>6791</v>
      </c>
      <c r="Z64" s="44">
        <f t="shared" si="7"/>
        <v>5543</v>
      </c>
    </row>
    <row r="65" spans="1:26" ht="31.5" x14ac:dyDescent="0.25">
      <c r="A65" s="6" t="s">
        <v>250</v>
      </c>
      <c r="B65" s="77">
        <v>68</v>
      </c>
      <c r="C65" s="3" t="s">
        <v>123</v>
      </c>
      <c r="D65" s="10" t="s">
        <v>218</v>
      </c>
      <c r="E65" s="4" t="s">
        <v>10</v>
      </c>
      <c r="F65" s="28">
        <v>1</v>
      </c>
      <c r="G65" s="78" t="s">
        <v>256</v>
      </c>
      <c r="H65" s="44">
        <v>6000</v>
      </c>
      <c r="I65" s="44">
        <v>0</v>
      </c>
      <c r="J65" s="44">
        <f t="shared" si="34"/>
        <v>6000</v>
      </c>
      <c r="K65" s="58">
        <f t="shared" si="0"/>
        <v>6000</v>
      </c>
      <c r="L65" s="24" t="s">
        <v>248</v>
      </c>
      <c r="M65" s="44">
        <v>7000</v>
      </c>
      <c r="N65" s="44">
        <v>0</v>
      </c>
      <c r="O65" s="44">
        <f t="shared" si="35"/>
        <v>7000</v>
      </c>
      <c r="P65" s="44">
        <f t="shared" si="1"/>
        <v>7000</v>
      </c>
      <c r="Q65" s="54" t="s">
        <v>18</v>
      </c>
      <c r="R65" s="44">
        <v>5500</v>
      </c>
      <c r="S65" s="44">
        <v>0</v>
      </c>
      <c r="T65" s="44">
        <f t="shared" si="36"/>
        <v>5500</v>
      </c>
      <c r="U65" s="44">
        <f t="shared" si="2"/>
        <v>5500</v>
      </c>
      <c r="V65" s="44">
        <f t="shared" si="3"/>
        <v>6167</v>
      </c>
      <c r="W65" s="44">
        <f t="shared" si="4"/>
        <v>624</v>
      </c>
      <c r="X65" s="61">
        <f t="shared" si="5"/>
        <v>0.10118371979892979</v>
      </c>
      <c r="Y65" s="44">
        <f t="shared" si="6"/>
        <v>6791</v>
      </c>
      <c r="Z65" s="44">
        <f t="shared" si="7"/>
        <v>5543</v>
      </c>
    </row>
    <row r="66" spans="1:26" ht="31.5" x14ac:dyDescent="0.25">
      <c r="A66" s="6" t="s">
        <v>250</v>
      </c>
      <c r="B66" s="77">
        <v>69</v>
      </c>
      <c r="C66" s="3" t="s">
        <v>124</v>
      </c>
      <c r="D66" s="10" t="s">
        <v>220</v>
      </c>
      <c r="E66" s="4" t="s">
        <v>10</v>
      </c>
      <c r="F66" s="28">
        <v>1</v>
      </c>
      <c r="G66" s="78" t="s">
        <v>256</v>
      </c>
      <c r="H66" s="44">
        <v>6000</v>
      </c>
      <c r="I66" s="44">
        <v>0</v>
      </c>
      <c r="J66" s="44">
        <f t="shared" si="34"/>
        <v>6000</v>
      </c>
      <c r="K66" s="58">
        <f t="shared" si="0"/>
        <v>6000</v>
      </c>
      <c r="L66" s="24" t="s">
        <v>248</v>
      </c>
      <c r="M66" s="44">
        <v>7000</v>
      </c>
      <c r="N66" s="44">
        <v>0</v>
      </c>
      <c r="O66" s="44">
        <f t="shared" si="35"/>
        <v>7000</v>
      </c>
      <c r="P66" s="44">
        <f t="shared" si="1"/>
        <v>7000</v>
      </c>
      <c r="Q66" s="54" t="s">
        <v>18</v>
      </c>
      <c r="R66" s="44">
        <v>5500</v>
      </c>
      <c r="S66" s="44">
        <v>0</v>
      </c>
      <c r="T66" s="44">
        <f t="shared" si="36"/>
        <v>5500</v>
      </c>
      <c r="U66" s="44">
        <f t="shared" si="2"/>
        <v>5500</v>
      </c>
      <c r="V66" s="44">
        <f t="shared" si="3"/>
        <v>6167</v>
      </c>
      <c r="W66" s="44">
        <f t="shared" si="4"/>
        <v>624</v>
      </c>
      <c r="X66" s="61">
        <f t="shared" si="5"/>
        <v>0.10118371979892979</v>
      </c>
      <c r="Y66" s="44">
        <f t="shared" si="6"/>
        <v>6791</v>
      </c>
      <c r="Z66" s="44">
        <f t="shared" si="7"/>
        <v>5543</v>
      </c>
    </row>
    <row r="67" spans="1:26" ht="31.5" x14ac:dyDescent="0.25">
      <c r="A67" s="6" t="s">
        <v>250</v>
      </c>
      <c r="B67" s="77">
        <v>70</v>
      </c>
      <c r="C67" s="3" t="s">
        <v>125</v>
      </c>
      <c r="D67" s="10" t="s">
        <v>221</v>
      </c>
      <c r="E67" s="4" t="s">
        <v>10</v>
      </c>
      <c r="F67" s="28">
        <v>1</v>
      </c>
      <c r="G67" s="78" t="s">
        <v>256</v>
      </c>
      <c r="H67" s="44">
        <v>6000</v>
      </c>
      <c r="I67" s="44">
        <v>0</v>
      </c>
      <c r="J67" s="44">
        <f t="shared" si="34"/>
        <v>6000</v>
      </c>
      <c r="K67" s="58">
        <f t="shared" si="0"/>
        <v>6000</v>
      </c>
      <c r="L67" s="24" t="s">
        <v>248</v>
      </c>
      <c r="M67" s="44">
        <v>7000</v>
      </c>
      <c r="N67" s="44">
        <v>0</v>
      </c>
      <c r="O67" s="44">
        <f t="shared" si="35"/>
        <v>7000</v>
      </c>
      <c r="P67" s="44">
        <f t="shared" si="1"/>
        <v>7000</v>
      </c>
      <c r="Q67" s="54" t="s">
        <v>18</v>
      </c>
      <c r="R67" s="44">
        <v>5500</v>
      </c>
      <c r="S67" s="44">
        <v>0</v>
      </c>
      <c r="T67" s="44">
        <f t="shared" si="36"/>
        <v>5500</v>
      </c>
      <c r="U67" s="44">
        <f t="shared" si="2"/>
        <v>5500</v>
      </c>
      <c r="V67" s="44">
        <f t="shared" si="3"/>
        <v>6167</v>
      </c>
      <c r="W67" s="44">
        <f t="shared" si="4"/>
        <v>624</v>
      </c>
      <c r="X67" s="61">
        <f t="shared" si="5"/>
        <v>0.10118371979892979</v>
      </c>
      <c r="Y67" s="44">
        <f t="shared" si="6"/>
        <v>6791</v>
      </c>
      <c r="Z67" s="44">
        <f t="shared" si="7"/>
        <v>5543</v>
      </c>
    </row>
    <row r="68" spans="1:26" ht="31.5" x14ac:dyDescent="0.25">
      <c r="A68" s="6" t="s">
        <v>250</v>
      </c>
      <c r="B68" s="77">
        <v>71</v>
      </c>
      <c r="C68" s="10" t="s">
        <v>239</v>
      </c>
      <c r="D68" s="10" t="s">
        <v>222</v>
      </c>
      <c r="E68" s="4" t="s">
        <v>10</v>
      </c>
      <c r="F68" s="28">
        <v>1</v>
      </c>
      <c r="G68" s="78" t="s">
        <v>256</v>
      </c>
      <c r="H68" s="44">
        <v>6000</v>
      </c>
      <c r="I68" s="44">
        <v>0</v>
      </c>
      <c r="J68" s="44">
        <f t="shared" si="34"/>
        <v>6000</v>
      </c>
      <c r="K68" s="58">
        <f t="shared" si="0"/>
        <v>6000</v>
      </c>
      <c r="L68" s="24" t="s">
        <v>248</v>
      </c>
      <c r="M68" s="44">
        <v>7000</v>
      </c>
      <c r="N68" s="44">
        <v>0</v>
      </c>
      <c r="O68" s="44">
        <f t="shared" si="35"/>
        <v>7000</v>
      </c>
      <c r="P68" s="44">
        <f t="shared" si="1"/>
        <v>7000</v>
      </c>
      <c r="Q68" s="54" t="s">
        <v>18</v>
      </c>
      <c r="R68" s="44">
        <v>5500</v>
      </c>
      <c r="S68" s="44">
        <v>0</v>
      </c>
      <c r="T68" s="44">
        <f t="shared" si="36"/>
        <v>5500</v>
      </c>
      <c r="U68" s="44">
        <f t="shared" si="2"/>
        <v>5500</v>
      </c>
      <c r="V68" s="44">
        <f t="shared" si="3"/>
        <v>6167</v>
      </c>
      <c r="W68" s="44">
        <f t="shared" si="4"/>
        <v>624</v>
      </c>
      <c r="X68" s="61">
        <f t="shared" si="5"/>
        <v>0.10118371979892979</v>
      </c>
      <c r="Y68" s="44">
        <f t="shared" si="6"/>
        <v>6791</v>
      </c>
      <c r="Z68" s="44">
        <f t="shared" si="7"/>
        <v>5543</v>
      </c>
    </row>
    <row r="69" spans="1:26" ht="31.5" x14ac:dyDescent="0.25">
      <c r="A69" s="6" t="s">
        <v>250</v>
      </c>
      <c r="B69" s="77">
        <v>72</v>
      </c>
      <c r="C69" s="10" t="s">
        <v>240</v>
      </c>
      <c r="D69" s="10" t="s">
        <v>223</v>
      </c>
      <c r="E69" s="4" t="s">
        <v>10</v>
      </c>
      <c r="F69" s="28">
        <v>1</v>
      </c>
      <c r="G69" s="78" t="s">
        <v>256</v>
      </c>
      <c r="H69" s="44">
        <v>6000</v>
      </c>
      <c r="I69" s="44">
        <v>0</v>
      </c>
      <c r="J69" s="44">
        <f t="shared" si="34"/>
        <v>6000</v>
      </c>
      <c r="K69" s="58">
        <f t="shared" si="0"/>
        <v>6000</v>
      </c>
      <c r="L69" s="24" t="s">
        <v>248</v>
      </c>
      <c r="M69" s="44">
        <v>7000</v>
      </c>
      <c r="N69" s="44">
        <v>0</v>
      </c>
      <c r="O69" s="44">
        <f t="shared" si="35"/>
        <v>7000</v>
      </c>
      <c r="P69" s="44">
        <f t="shared" si="1"/>
        <v>7000</v>
      </c>
      <c r="Q69" s="54" t="s">
        <v>18</v>
      </c>
      <c r="R69" s="44">
        <v>5500</v>
      </c>
      <c r="S69" s="44">
        <v>0</v>
      </c>
      <c r="T69" s="44">
        <f t="shared" si="36"/>
        <v>5500</v>
      </c>
      <c r="U69" s="44">
        <f t="shared" si="2"/>
        <v>5500</v>
      </c>
      <c r="V69" s="44">
        <f t="shared" si="3"/>
        <v>6167</v>
      </c>
      <c r="W69" s="44">
        <f t="shared" si="4"/>
        <v>624</v>
      </c>
      <c r="X69" s="61">
        <f t="shared" si="5"/>
        <v>0.10118371979892979</v>
      </c>
      <c r="Y69" s="44">
        <f t="shared" si="6"/>
        <v>6791</v>
      </c>
      <c r="Z69" s="44">
        <f t="shared" si="7"/>
        <v>5543</v>
      </c>
    </row>
    <row r="70" spans="1:26" ht="31.5" x14ac:dyDescent="0.25">
      <c r="A70" s="6" t="s">
        <v>250</v>
      </c>
      <c r="B70" s="77">
        <v>73</v>
      </c>
      <c r="C70" s="10" t="s">
        <v>241</v>
      </c>
      <c r="D70" s="10" t="s">
        <v>224</v>
      </c>
      <c r="E70" s="4" t="s">
        <v>10</v>
      </c>
      <c r="F70" s="28">
        <v>1</v>
      </c>
      <c r="G70" s="78" t="s">
        <v>256</v>
      </c>
      <c r="H70" s="44">
        <v>6000</v>
      </c>
      <c r="I70" s="44">
        <v>0</v>
      </c>
      <c r="J70" s="44">
        <f t="shared" si="34"/>
        <v>6000</v>
      </c>
      <c r="K70" s="58">
        <f t="shared" ref="K70:K100" si="37">+J70*F70</f>
        <v>6000</v>
      </c>
      <c r="L70" s="24" t="s">
        <v>248</v>
      </c>
      <c r="M70" s="44">
        <v>7000</v>
      </c>
      <c r="N70" s="44">
        <v>0</v>
      </c>
      <c r="O70" s="44">
        <f t="shared" si="35"/>
        <v>7000</v>
      </c>
      <c r="P70" s="44">
        <f t="shared" ref="P70:P100" si="38">+O70*F70</f>
        <v>7000</v>
      </c>
      <c r="Q70" s="54" t="s">
        <v>18</v>
      </c>
      <c r="R70" s="44">
        <v>5500</v>
      </c>
      <c r="S70" s="44">
        <v>0</v>
      </c>
      <c r="T70" s="44">
        <f t="shared" si="36"/>
        <v>5500</v>
      </c>
      <c r="U70" s="44">
        <f t="shared" ref="U70:U100" si="39">+T70*F70</f>
        <v>5500</v>
      </c>
      <c r="V70" s="44">
        <f t="shared" ref="V70:V100" si="40">+ROUND(AVERAGE(O70,J70,T70),0)</f>
        <v>6167</v>
      </c>
      <c r="W70" s="44">
        <f t="shared" ref="W70:W100" si="41">+ROUND(_xlfn.STDEV.P(T70,O70,J70),0)</f>
        <v>624</v>
      </c>
      <c r="X70" s="61">
        <f t="shared" ref="X70:X100" si="42">+W70/V70</f>
        <v>0.10118371979892979</v>
      </c>
      <c r="Y70" s="44">
        <f t="shared" ref="Y70:Y100" si="43">+V70+W70</f>
        <v>6791</v>
      </c>
      <c r="Z70" s="44">
        <f t="shared" ref="Z70:Z100" si="44">+V70-W70</f>
        <v>5543</v>
      </c>
    </row>
    <row r="71" spans="1:26" ht="31.5" x14ac:dyDescent="0.25">
      <c r="A71" s="6" t="s">
        <v>250</v>
      </c>
      <c r="B71" s="77">
        <v>74</v>
      </c>
      <c r="C71" s="10" t="s">
        <v>126</v>
      </c>
      <c r="D71" s="10" t="s">
        <v>225</v>
      </c>
      <c r="E71" s="4" t="s">
        <v>10</v>
      </c>
      <c r="F71" s="82">
        <v>1</v>
      </c>
      <c r="G71" s="78" t="s">
        <v>256</v>
      </c>
      <c r="H71" s="44">
        <v>6000</v>
      </c>
      <c r="I71" s="44">
        <v>0</v>
      </c>
      <c r="J71" s="44">
        <f t="shared" si="34"/>
        <v>6000</v>
      </c>
      <c r="K71" s="58">
        <f t="shared" si="37"/>
        <v>6000</v>
      </c>
      <c r="L71" s="24" t="s">
        <v>248</v>
      </c>
      <c r="M71" s="44">
        <v>7000</v>
      </c>
      <c r="N71" s="44">
        <v>0</v>
      </c>
      <c r="O71" s="44">
        <f t="shared" si="35"/>
        <v>7000</v>
      </c>
      <c r="P71" s="44">
        <f t="shared" si="38"/>
        <v>7000</v>
      </c>
      <c r="Q71" s="54" t="s">
        <v>18</v>
      </c>
      <c r="R71" s="44">
        <v>5500</v>
      </c>
      <c r="S71" s="44">
        <v>0</v>
      </c>
      <c r="T71" s="44">
        <f t="shared" si="36"/>
        <v>5500</v>
      </c>
      <c r="U71" s="44">
        <f t="shared" si="39"/>
        <v>5500</v>
      </c>
      <c r="V71" s="44">
        <f t="shared" si="40"/>
        <v>6167</v>
      </c>
      <c r="W71" s="44">
        <f t="shared" si="41"/>
        <v>624</v>
      </c>
      <c r="X71" s="61">
        <f t="shared" si="42"/>
        <v>0.10118371979892979</v>
      </c>
      <c r="Y71" s="44">
        <f t="shared" si="43"/>
        <v>6791</v>
      </c>
      <c r="Z71" s="44">
        <f t="shared" si="44"/>
        <v>5543</v>
      </c>
    </row>
    <row r="72" spans="1:26" ht="31.5" x14ac:dyDescent="0.25">
      <c r="A72" s="6" t="s">
        <v>250</v>
      </c>
      <c r="B72" s="77">
        <v>75</v>
      </c>
      <c r="C72" s="10" t="s">
        <v>242</v>
      </c>
      <c r="D72" s="10" t="s">
        <v>226</v>
      </c>
      <c r="E72" s="4" t="s">
        <v>10</v>
      </c>
      <c r="F72" s="28">
        <v>1</v>
      </c>
      <c r="G72" s="78" t="s">
        <v>256</v>
      </c>
      <c r="H72" s="44">
        <v>6000</v>
      </c>
      <c r="I72" s="44">
        <v>0</v>
      </c>
      <c r="J72" s="44">
        <f t="shared" si="34"/>
        <v>6000</v>
      </c>
      <c r="K72" s="58">
        <f t="shared" si="37"/>
        <v>6000</v>
      </c>
      <c r="L72" s="24" t="s">
        <v>248</v>
      </c>
      <c r="M72" s="44">
        <v>7000</v>
      </c>
      <c r="N72" s="44">
        <v>0</v>
      </c>
      <c r="O72" s="44">
        <f t="shared" si="35"/>
        <v>7000</v>
      </c>
      <c r="P72" s="44">
        <f t="shared" si="38"/>
        <v>7000</v>
      </c>
      <c r="Q72" s="54" t="s">
        <v>18</v>
      </c>
      <c r="R72" s="44">
        <v>5500</v>
      </c>
      <c r="S72" s="44">
        <v>0</v>
      </c>
      <c r="T72" s="44">
        <f t="shared" si="36"/>
        <v>5500</v>
      </c>
      <c r="U72" s="44">
        <f t="shared" si="39"/>
        <v>5500</v>
      </c>
      <c r="V72" s="44">
        <f t="shared" si="40"/>
        <v>6167</v>
      </c>
      <c r="W72" s="44">
        <f t="shared" si="41"/>
        <v>624</v>
      </c>
      <c r="X72" s="61">
        <f t="shared" si="42"/>
        <v>0.10118371979892979</v>
      </c>
      <c r="Y72" s="44">
        <f t="shared" si="43"/>
        <v>6791</v>
      </c>
      <c r="Z72" s="44">
        <f t="shared" si="44"/>
        <v>5543</v>
      </c>
    </row>
    <row r="73" spans="1:26" ht="31.5" x14ac:dyDescent="0.25">
      <c r="A73" s="6" t="s">
        <v>250</v>
      </c>
      <c r="B73" s="77">
        <v>76</v>
      </c>
      <c r="C73" s="10" t="s">
        <v>127</v>
      </c>
      <c r="D73" s="10" t="s">
        <v>227</v>
      </c>
      <c r="E73" s="4" t="s">
        <v>10</v>
      </c>
      <c r="F73" s="28">
        <v>1</v>
      </c>
      <c r="G73" s="78" t="s">
        <v>256</v>
      </c>
      <c r="H73" s="44">
        <v>6000</v>
      </c>
      <c r="I73" s="44">
        <v>0</v>
      </c>
      <c r="J73" s="44">
        <f t="shared" si="34"/>
        <v>6000</v>
      </c>
      <c r="K73" s="58">
        <f t="shared" si="37"/>
        <v>6000</v>
      </c>
      <c r="L73" s="24" t="s">
        <v>248</v>
      </c>
      <c r="M73" s="44">
        <v>7000</v>
      </c>
      <c r="N73" s="44">
        <v>0</v>
      </c>
      <c r="O73" s="44">
        <f t="shared" si="35"/>
        <v>7000</v>
      </c>
      <c r="P73" s="44">
        <f t="shared" si="38"/>
        <v>7000</v>
      </c>
      <c r="Q73" s="54" t="s">
        <v>18</v>
      </c>
      <c r="R73" s="44">
        <v>5500</v>
      </c>
      <c r="S73" s="44">
        <v>0</v>
      </c>
      <c r="T73" s="44">
        <f t="shared" si="36"/>
        <v>5500</v>
      </c>
      <c r="U73" s="44">
        <f t="shared" si="39"/>
        <v>5500</v>
      </c>
      <c r="V73" s="44">
        <f t="shared" si="40"/>
        <v>6167</v>
      </c>
      <c r="W73" s="44">
        <f t="shared" si="41"/>
        <v>624</v>
      </c>
      <c r="X73" s="61">
        <f t="shared" si="42"/>
        <v>0.10118371979892979</v>
      </c>
      <c r="Y73" s="44">
        <f t="shared" si="43"/>
        <v>6791</v>
      </c>
      <c r="Z73" s="44">
        <f t="shared" si="44"/>
        <v>5543</v>
      </c>
    </row>
    <row r="74" spans="1:26" ht="31.5" x14ac:dyDescent="0.25">
      <c r="A74" s="6" t="s">
        <v>250</v>
      </c>
      <c r="B74" s="77">
        <v>77</v>
      </c>
      <c r="C74" s="10" t="s">
        <v>128</v>
      </c>
      <c r="D74" s="10" t="s">
        <v>228</v>
      </c>
      <c r="E74" s="4" t="s">
        <v>10</v>
      </c>
      <c r="F74" s="28">
        <v>1</v>
      </c>
      <c r="G74" s="78" t="s">
        <v>256</v>
      </c>
      <c r="H74" s="44">
        <v>6000</v>
      </c>
      <c r="I74" s="44">
        <v>0</v>
      </c>
      <c r="J74" s="44">
        <f t="shared" si="34"/>
        <v>6000</v>
      </c>
      <c r="K74" s="58">
        <f t="shared" si="37"/>
        <v>6000</v>
      </c>
      <c r="L74" s="24" t="s">
        <v>248</v>
      </c>
      <c r="M74" s="44">
        <v>7000</v>
      </c>
      <c r="N74" s="44">
        <v>0</v>
      </c>
      <c r="O74" s="44">
        <f t="shared" si="35"/>
        <v>7000</v>
      </c>
      <c r="P74" s="44">
        <f t="shared" si="38"/>
        <v>7000</v>
      </c>
      <c r="Q74" s="54" t="s">
        <v>18</v>
      </c>
      <c r="R74" s="44">
        <v>5500</v>
      </c>
      <c r="S74" s="44">
        <v>0</v>
      </c>
      <c r="T74" s="44">
        <f t="shared" si="36"/>
        <v>5500</v>
      </c>
      <c r="U74" s="44">
        <f t="shared" si="39"/>
        <v>5500</v>
      </c>
      <c r="V74" s="44">
        <f t="shared" si="40"/>
        <v>6167</v>
      </c>
      <c r="W74" s="44">
        <f t="shared" si="41"/>
        <v>624</v>
      </c>
      <c r="X74" s="61">
        <f t="shared" si="42"/>
        <v>0.10118371979892979</v>
      </c>
      <c r="Y74" s="44">
        <f t="shared" si="43"/>
        <v>6791</v>
      </c>
      <c r="Z74" s="44">
        <f t="shared" si="44"/>
        <v>5543</v>
      </c>
    </row>
    <row r="75" spans="1:26" ht="31.5" x14ac:dyDescent="0.25">
      <c r="A75" s="6" t="s">
        <v>250</v>
      </c>
      <c r="B75" s="77">
        <v>78</v>
      </c>
      <c r="C75" s="10" t="s">
        <v>243</v>
      </c>
      <c r="D75" s="10" t="s">
        <v>229</v>
      </c>
      <c r="E75" s="4" t="s">
        <v>10</v>
      </c>
      <c r="F75" s="28">
        <v>1</v>
      </c>
      <c r="G75" s="78" t="s">
        <v>256</v>
      </c>
      <c r="H75" s="44">
        <v>6000</v>
      </c>
      <c r="I75" s="44">
        <v>0</v>
      </c>
      <c r="J75" s="44">
        <f t="shared" si="34"/>
        <v>6000</v>
      </c>
      <c r="K75" s="58">
        <f t="shared" si="37"/>
        <v>6000</v>
      </c>
      <c r="L75" s="24" t="s">
        <v>248</v>
      </c>
      <c r="M75" s="44">
        <v>7000</v>
      </c>
      <c r="N75" s="44">
        <v>0</v>
      </c>
      <c r="O75" s="44">
        <f t="shared" si="35"/>
        <v>7000</v>
      </c>
      <c r="P75" s="44">
        <f t="shared" si="38"/>
        <v>7000</v>
      </c>
      <c r="Q75" s="54" t="s">
        <v>18</v>
      </c>
      <c r="R75" s="44">
        <v>5500</v>
      </c>
      <c r="S75" s="44">
        <v>0</v>
      </c>
      <c r="T75" s="44">
        <f t="shared" si="36"/>
        <v>5500</v>
      </c>
      <c r="U75" s="44">
        <f t="shared" si="39"/>
        <v>5500</v>
      </c>
      <c r="V75" s="44">
        <f t="shared" si="40"/>
        <v>6167</v>
      </c>
      <c r="W75" s="44">
        <f t="shared" si="41"/>
        <v>624</v>
      </c>
      <c r="X75" s="61">
        <f t="shared" si="42"/>
        <v>0.10118371979892979</v>
      </c>
      <c r="Y75" s="44">
        <f t="shared" si="43"/>
        <v>6791</v>
      </c>
      <c r="Z75" s="44">
        <f t="shared" si="44"/>
        <v>5543</v>
      </c>
    </row>
    <row r="76" spans="1:26" ht="31.5" x14ac:dyDescent="0.25">
      <c r="A76" s="6" t="s">
        <v>250</v>
      </c>
      <c r="B76" s="77">
        <v>79</v>
      </c>
      <c r="C76" s="10" t="s">
        <v>129</v>
      </c>
      <c r="D76" s="10" t="s">
        <v>230</v>
      </c>
      <c r="E76" s="4" t="s">
        <v>10</v>
      </c>
      <c r="F76" s="28">
        <v>1</v>
      </c>
      <c r="G76" s="78" t="s">
        <v>256</v>
      </c>
      <c r="H76" s="44">
        <v>6000</v>
      </c>
      <c r="I76" s="44">
        <v>0</v>
      </c>
      <c r="J76" s="44">
        <f t="shared" si="34"/>
        <v>6000</v>
      </c>
      <c r="K76" s="58">
        <f t="shared" si="37"/>
        <v>6000</v>
      </c>
      <c r="L76" s="24" t="s">
        <v>248</v>
      </c>
      <c r="M76" s="44">
        <v>7000</v>
      </c>
      <c r="N76" s="44">
        <v>0</v>
      </c>
      <c r="O76" s="44">
        <f t="shared" si="35"/>
        <v>7000</v>
      </c>
      <c r="P76" s="44">
        <f t="shared" si="38"/>
        <v>7000</v>
      </c>
      <c r="Q76" s="54" t="s">
        <v>18</v>
      </c>
      <c r="R76" s="44">
        <v>5500</v>
      </c>
      <c r="S76" s="44">
        <v>0</v>
      </c>
      <c r="T76" s="44">
        <f t="shared" si="36"/>
        <v>5500</v>
      </c>
      <c r="U76" s="44">
        <f t="shared" si="39"/>
        <v>5500</v>
      </c>
      <c r="V76" s="44">
        <f t="shared" si="40"/>
        <v>6167</v>
      </c>
      <c r="W76" s="44">
        <f t="shared" si="41"/>
        <v>624</v>
      </c>
      <c r="X76" s="61">
        <f t="shared" si="42"/>
        <v>0.10118371979892979</v>
      </c>
      <c r="Y76" s="44">
        <f t="shared" si="43"/>
        <v>6791</v>
      </c>
      <c r="Z76" s="44">
        <f t="shared" si="44"/>
        <v>5543</v>
      </c>
    </row>
    <row r="77" spans="1:26" ht="31.5" x14ac:dyDescent="0.25">
      <c r="A77" s="6" t="s">
        <v>250</v>
      </c>
      <c r="B77" s="77">
        <v>80</v>
      </c>
      <c r="C77" s="3" t="s">
        <v>130</v>
      </c>
      <c r="D77" s="10" t="s">
        <v>231</v>
      </c>
      <c r="E77" s="4" t="s">
        <v>10</v>
      </c>
      <c r="F77" s="28">
        <v>1</v>
      </c>
      <c r="G77" s="78" t="s">
        <v>256</v>
      </c>
      <c r="H77" s="44">
        <v>6000</v>
      </c>
      <c r="I77" s="44">
        <v>0</v>
      </c>
      <c r="J77" s="44">
        <f t="shared" si="34"/>
        <v>6000</v>
      </c>
      <c r="K77" s="58">
        <f t="shared" si="37"/>
        <v>6000</v>
      </c>
      <c r="L77" s="24" t="s">
        <v>248</v>
      </c>
      <c r="M77" s="44">
        <v>7000</v>
      </c>
      <c r="N77" s="44">
        <v>0</v>
      </c>
      <c r="O77" s="44">
        <f t="shared" si="35"/>
        <v>7000</v>
      </c>
      <c r="P77" s="44">
        <f t="shared" si="38"/>
        <v>7000</v>
      </c>
      <c r="Q77" s="54" t="s">
        <v>18</v>
      </c>
      <c r="R77" s="44">
        <v>5500</v>
      </c>
      <c r="S77" s="44">
        <v>0</v>
      </c>
      <c r="T77" s="44">
        <f t="shared" si="36"/>
        <v>5500</v>
      </c>
      <c r="U77" s="44">
        <f t="shared" si="39"/>
        <v>5500</v>
      </c>
      <c r="V77" s="44">
        <f t="shared" si="40"/>
        <v>6167</v>
      </c>
      <c r="W77" s="44">
        <f t="shared" si="41"/>
        <v>624</v>
      </c>
      <c r="X77" s="61">
        <f t="shared" si="42"/>
        <v>0.10118371979892979</v>
      </c>
      <c r="Y77" s="44">
        <f t="shared" si="43"/>
        <v>6791</v>
      </c>
      <c r="Z77" s="44">
        <f t="shared" si="44"/>
        <v>5543</v>
      </c>
    </row>
    <row r="78" spans="1:26" ht="31.5" x14ac:dyDescent="0.25">
      <c r="A78" s="6" t="s">
        <v>250</v>
      </c>
      <c r="B78" s="77">
        <v>81</v>
      </c>
      <c r="C78" s="3" t="s">
        <v>131</v>
      </c>
      <c r="D78" s="10" t="s">
        <v>132</v>
      </c>
      <c r="E78" s="4" t="s">
        <v>10</v>
      </c>
      <c r="F78" s="28">
        <v>1</v>
      </c>
      <c r="G78" s="78" t="s">
        <v>256</v>
      </c>
      <c r="H78" s="44">
        <v>6000</v>
      </c>
      <c r="I78" s="44">
        <v>0</v>
      </c>
      <c r="J78" s="44">
        <f t="shared" si="34"/>
        <v>6000</v>
      </c>
      <c r="K78" s="58">
        <f t="shared" si="37"/>
        <v>6000</v>
      </c>
      <c r="L78" s="24" t="s">
        <v>248</v>
      </c>
      <c r="M78" s="44">
        <v>7000</v>
      </c>
      <c r="N78" s="44">
        <v>0</v>
      </c>
      <c r="O78" s="44">
        <f t="shared" si="35"/>
        <v>7000</v>
      </c>
      <c r="P78" s="44">
        <f t="shared" si="38"/>
        <v>7000</v>
      </c>
      <c r="Q78" s="54" t="s">
        <v>18</v>
      </c>
      <c r="R78" s="44">
        <v>5500</v>
      </c>
      <c r="S78" s="44">
        <v>0</v>
      </c>
      <c r="T78" s="44">
        <f t="shared" si="36"/>
        <v>5500</v>
      </c>
      <c r="U78" s="44">
        <f t="shared" si="39"/>
        <v>5500</v>
      </c>
      <c r="V78" s="44">
        <f t="shared" si="40"/>
        <v>6167</v>
      </c>
      <c r="W78" s="44">
        <f t="shared" si="41"/>
        <v>624</v>
      </c>
      <c r="X78" s="61">
        <f t="shared" si="42"/>
        <v>0.10118371979892979</v>
      </c>
      <c r="Y78" s="44">
        <f t="shared" si="43"/>
        <v>6791</v>
      </c>
      <c r="Z78" s="44">
        <f t="shared" si="44"/>
        <v>5543</v>
      </c>
    </row>
    <row r="79" spans="1:26" ht="31.5" x14ac:dyDescent="0.25">
      <c r="A79" s="6" t="s">
        <v>250</v>
      </c>
      <c r="B79" s="77">
        <v>82</v>
      </c>
      <c r="C79" s="3" t="s">
        <v>133</v>
      </c>
      <c r="D79" s="10" t="s">
        <v>232</v>
      </c>
      <c r="E79" s="4" t="s">
        <v>10</v>
      </c>
      <c r="F79" s="28">
        <v>5</v>
      </c>
      <c r="G79" s="78" t="s">
        <v>256</v>
      </c>
      <c r="H79" s="44">
        <v>22000</v>
      </c>
      <c r="I79" s="44">
        <v>0</v>
      </c>
      <c r="J79" s="44">
        <f t="shared" si="34"/>
        <v>22000</v>
      </c>
      <c r="K79" s="58">
        <f t="shared" si="37"/>
        <v>110000</v>
      </c>
      <c r="L79" s="24" t="s">
        <v>248</v>
      </c>
      <c r="M79" s="44">
        <v>20000</v>
      </c>
      <c r="N79" s="44">
        <v>0</v>
      </c>
      <c r="O79" s="44">
        <f t="shared" si="35"/>
        <v>20000</v>
      </c>
      <c r="P79" s="44">
        <f t="shared" si="38"/>
        <v>100000</v>
      </c>
      <c r="Q79" s="54" t="s">
        <v>18</v>
      </c>
      <c r="R79" s="44">
        <v>18500</v>
      </c>
      <c r="S79" s="44">
        <v>0</v>
      </c>
      <c r="T79" s="44">
        <f t="shared" si="36"/>
        <v>18500</v>
      </c>
      <c r="U79" s="44">
        <f t="shared" si="39"/>
        <v>92500</v>
      </c>
      <c r="V79" s="44">
        <f t="shared" si="40"/>
        <v>20167</v>
      </c>
      <c r="W79" s="44">
        <f t="shared" si="41"/>
        <v>1434</v>
      </c>
      <c r="X79" s="61">
        <f t="shared" si="42"/>
        <v>7.1106262706401552E-2</v>
      </c>
      <c r="Y79" s="44">
        <f t="shared" si="43"/>
        <v>21601</v>
      </c>
      <c r="Z79" s="44">
        <f t="shared" si="44"/>
        <v>18733</v>
      </c>
    </row>
    <row r="80" spans="1:26" ht="63" x14ac:dyDescent="0.25">
      <c r="A80" s="6" t="s">
        <v>250</v>
      </c>
      <c r="B80" s="77">
        <v>83</v>
      </c>
      <c r="C80" s="3" t="s">
        <v>134</v>
      </c>
      <c r="D80" s="13" t="s">
        <v>233</v>
      </c>
      <c r="E80" s="4" t="s">
        <v>10</v>
      </c>
      <c r="F80" s="28">
        <v>1</v>
      </c>
      <c r="G80" s="78" t="s">
        <v>256</v>
      </c>
      <c r="H80" s="44">
        <v>22000</v>
      </c>
      <c r="I80" s="44">
        <v>0</v>
      </c>
      <c r="J80" s="44">
        <f t="shared" si="34"/>
        <v>22000</v>
      </c>
      <c r="K80" s="58">
        <f t="shared" si="37"/>
        <v>22000</v>
      </c>
      <c r="L80" s="24" t="s">
        <v>248</v>
      </c>
      <c r="M80" s="44">
        <v>20000</v>
      </c>
      <c r="N80" s="44">
        <v>0</v>
      </c>
      <c r="O80" s="44">
        <f t="shared" si="35"/>
        <v>20000</v>
      </c>
      <c r="P80" s="44">
        <f t="shared" si="38"/>
        <v>20000</v>
      </c>
      <c r="Q80" s="54" t="s">
        <v>18</v>
      </c>
      <c r="R80" s="44">
        <v>18500</v>
      </c>
      <c r="S80" s="44">
        <v>0</v>
      </c>
      <c r="T80" s="44">
        <f t="shared" si="36"/>
        <v>18500</v>
      </c>
      <c r="U80" s="44">
        <f t="shared" si="39"/>
        <v>18500</v>
      </c>
      <c r="V80" s="44">
        <f t="shared" si="40"/>
        <v>20167</v>
      </c>
      <c r="W80" s="44">
        <f t="shared" si="41"/>
        <v>1434</v>
      </c>
      <c r="X80" s="61">
        <f t="shared" si="42"/>
        <v>7.1106262706401552E-2</v>
      </c>
      <c r="Y80" s="44">
        <f t="shared" si="43"/>
        <v>21601</v>
      </c>
      <c r="Z80" s="44">
        <f t="shared" si="44"/>
        <v>18733</v>
      </c>
    </row>
    <row r="81" spans="1:26" ht="47.25" x14ac:dyDescent="0.25">
      <c r="A81" s="6" t="s">
        <v>250</v>
      </c>
      <c r="B81" s="77">
        <v>84</v>
      </c>
      <c r="C81" s="3" t="s">
        <v>135</v>
      </c>
      <c r="D81" s="12" t="s">
        <v>136</v>
      </c>
      <c r="E81" s="4" t="s">
        <v>10</v>
      </c>
      <c r="F81" s="24">
        <v>2</v>
      </c>
      <c r="G81" s="78" t="s">
        <v>256</v>
      </c>
      <c r="H81" s="44">
        <v>19000</v>
      </c>
      <c r="I81" s="44">
        <v>0</v>
      </c>
      <c r="J81" s="44">
        <f t="shared" si="34"/>
        <v>19000</v>
      </c>
      <c r="K81" s="58">
        <f t="shared" si="37"/>
        <v>38000</v>
      </c>
      <c r="L81" s="24" t="s">
        <v>248</v>
      </c>
      <c r="M81" s="44">
        <v>20000</v>
      </c>
      <c r="N81" s="44">
        <v>0</v>
      </c>
      <c r="O81" s="44">
        <f t="shared" si="35"/>
        <v>20000</v>
      </c>
      <c r="P81" s="44">
        <f t="shared" si="38"/>
        <v>40000</v>
      </c>
      <c r="Q81" s="54" t="s">
        <v>18</v>
      </c>
      <c r="R81" s="44">
        <v>18500</v>
      </c>
      <c r="S81" s="44">
        <v>0</v>
      </c>
      <c r="T81" s="44">
        <f t="shared" si="36"/>
        <v>18500</v>
      </c>
      <c r="U81" s="44">
        <f t="shared" si="39"/>
        <v>37000</v>
      </c>
      <c r="V81" s="44">
        <f t="shared" si="40"/>
        <v>19167</v>
      </c>
      <c r="W81" s="44">
        <f t="shared" si="41"/>
        <v>624</v>
      </c>
      <c r="X81" s="61">
        <f t="shared" si="42"/>
        <v>3.2555955548599157E-2</v>
      </c>
      <c r="Y81" s="44">
        <f t="shared" si="43"/>
        <v>19791</v>
      </c>
      <c r="Z81" s="44">
        <f t="shared" si="44"/>
        <v>18543</v>
      </c>
    </row>
    <row r="82" spans="1:26" ht="47.25" x14ac:dyDescent="0.25">
      <c r="A82" s="6" t="s">
        <v>249</v>
      </c>
      <c r="B82" s="77">
        <v>85</v>
      </c>
      <c r="C82" s="3" t="s">
        <v>137</v>
      </c>
      <c r="D82" s="13" t="s">
        <v>205</v>
      </c>
      <c r="E82" s="5" t="s">
        <v>10</v>
      </c>
      <c r="F82" s="24">
        <v>1</v>
      </c>
      <c r="G82" s="78" t="s">
        <v>256</v>
      </c>
      <c r="H82" s="44">
        <v>23000</v>
      </c>
      <c r="I82" s="44">
        <f>+H82*19%</f>
        <v>4370</v>
      </c>
      <c r="J82" s="44">
        <f>+H82+I82</f>
        <v>27370</v>
      </c>
      <c r="K82" s="58">
        <f t="shared" si="37"/>
        <v>27370</v>
      </c>
      <c r="L82" s="24" t="s">
        <v>248</v>
      </c>
      <c r="M82" s="44">
        <v>25210</v>
      </c>
      <c r="N82" s="44">
        <f>+M82*19%</f>
        <v>4789.8999999999996</v>
      </c>
      <c r="O82" s="44">
        <f t="shared" si="35"/>
        <v>29999.9</v>
      </c>
      <c r="P82" s="44">
        <f t="shared" si="38"/>
        <v>29999.9</v>
      </c>
      <c r="Q82" s="54" t="s">
        <v>18</v>
      </c>
      <c r="R82" s="44">
        <v>30000</v>
      </c>
      <c r="S82" s="44">
        <f>+R82*19%</f>
        <v>5700</v>
      </c>
      <c r="T82" s="44">
        <f>+R82+S82</f>
        <v>35700</v>
      </c>
      <c r="U82" s="44">
        <f t="shared" si="39"/>
        <v>35700</v>
      </c>
      <c r="V82" s="44">
        <f t="shared" si="40"/>
        <v>31023</v>
      </c>
      <c r="W82" s="44">
        <f t="shared" si="41"/>
        <v>3477</v>
      </c>
      <c r="X82" s="61">
        <f t="shared" si="42"/>
        <v>0.11207813557683009</v>
      </c>
      <c r="Y82" s="44">
        <f t="shared" si="43"/>
        <v>34500</v>
      </c>
      <c r="Z82" s="44">
        <f t="shared" si="44"/>
        <v>27546</v>
      </c>
    </row>
    <row r="83" spans="1:26" ht="31.5" x14ac:dyDescent="0.25">
      <c r="A83" s="6" t="s">
        <v>249</v>
      </c>
      <c r="B83" s="77">
        <v>86</v>
      </c>
      <c r="C83" s="3" t="s">
        <v>138</v>
      </c>
      <c r="D83" s="13" t="s">
        <v>201</v>
      </c>
      <c r="E83" s="5" t="s">
        <v>10</v>
      </c>
      <c r="F83" s="24">
        <v>1</v>
      </c>
      <c r="G83" s="78" t="s">
        <v>256</v>
      </c>
      <c r="H83" s="44">
        <v>16000</v>
      </c>
      <c r="I83" s="44">
        <f>+H83*19%</f>
        <v>3040</v>
      </c>
      <c r="J83" s="44">
        <f>+H83+I83</f>
        <v>19040</v>
      </c>
      <c r="K83" s="58">
        <f t="shared" si="37"/>
        <v>19040</v>
      </c>
      <c r="L83" s="24" t="s">
        <v>248</v>
      </c>
      <c r="M83" s="44">
        <v>16807</v>
      </c>
      <c r="N83" s="44">
        <f t="shared" ref="N83:N85" si="45">+M83*19%</f>
        <v>3193.33</v>
      </c>
      <c r="O83" s="44">
        <f t="shared" si="35"/>
        <v>20000.330000000002</v>
      </c>
      <c r="P83" s="44">
        <f t="shared" si="38"/>
        <v>20000.330000000002</v>
      </c>
      <c r="Q83" s="54" t="s">
        <v>18</v>
      </c>
      <c r="R83" s="44">
        <v>14000</v>
      </c>
      <c r="S83" s="44">
        <f>+R83*19%</f>
        <v>2660</v>
      </c>
      <c r="T83" s="44">
        <f>+R83+S83</f>
        <v>16660</v>
      </c>
      <c r="U83" s="44">
        <f t="shared" si="39"/>
        <v>16660</v>
      </c>
      <c r="V83" s="44">
        <f t="shared" si="40"/>
        <v>18567</v>
      </c>
      <c r="W83" s="44">
        <f t="shared" si="41"/>
        <v>1404</v>
      </c>
      <c r="X83" s="61">
        <f t="shared" si="42"/>
        <v>7.5618031992244303E-2</v>
      </c>
      <c r="Y83" s="44">
        <f t="shared" si="43"/>
        <v>19971</v>
      </c>
      <c r="Z83" s="44">
        <f t="shared" si="44"/>
        <v>17163</v>
      </c>
    </row>
    <row r="84" spans="1:26" ht="31.5" x14ac:dyDescent="0.25">
      <c r="A84" s="6" t="s">
        <v>249</v>
      </c>
      <c r="B84" s="77">
        <v>87</v>
      </c>
      <c r="C84" s="3" t="s">
        <v>139</v>
      </c>
      <c r="D84" s="13" t="s">
        <v>202</v>
      </c>
      <c r="E84" s="5" t="s">
        <v>10</v>
      </c>
      <c r="F84" s="24">
        <v>1</v>
      </c>
      <c r="G84" s="78" t="s">
        <v>256</v>
      </c>
      <c r="H84" s="44">
        <v>2200</v>
      </c>
      <c r="I84" s="44">
        <f>+H84*19%</f>
        <v>418</v>
      </c>
      <c r="J84" s="44">
        <f>+H84+I84</f>
        <v>2618</v>
      </c>
      <c r="K84" s="58">
        <f t="shared" si="37"/>
        <v>2618</v>
      </c>
      <c r="L84" s="24" t="s">
        <v>15</v>
      </c>
      <c r="M84" s="44">
        <v>1681</v>
      </c>
      <c r="N84" s="44">
        <f t="shared" si="45"/>
        <v>319.39</v>
      </c>
      <c r="O84" s="44">
        <f t="shared" si="35"/>
        <v>2000.3899999999999</v>
      </c>
      <c r="P84" s="44">
        <f t="shared" si="38"/>
        <v>2000.3899999999999</v>
      </c>
      <c r="Q84" s="54" t="s">
        <v>18</v>
      </c>
      <c r="R84" s="44">
        <v>2000</v>
      </c>
      <c r="S84" s="44">
        <f t="shared" ref="S84:S92" si="46">+R84*19%</f>
        <v>380</v>
      </c>
      <c r="T84" s="44">
        <f t="shared" ref="T84:T95" si="47">+R84+S84</f>
        <v>2380</v>
      </c>
      <c r="U84" s="44">
        <f t="shared" si="39"/>
        <v>2380</v>
      </c>
      <c r="V84" s="44">
        <f t="shared" si="40"/>
        <v>2333</v>
      </c>
      <c r="W84" s="44">
        <f t="shared" si="41"/>
        <v>254</v>
      </c>
      <c r="X84" s="61">
        <f t="shared" si="42"/>
        <v>0.10887269609944278</v>
      </c>
      <c r="Y84" s="44">
        <f t="shared" si="43"/>
        <v>2587</v>
      </c>
      <c r="Z84" s="44">
        <f t="shared" si="44"/>
        <v>2079</v>
      </c>
    </row>
    <row r="85" spans="1:26" ht="31.5" x14ac:dyDescent="0.25">
      <c r="A85" s="6" t="s">
        <v>249</v>
      </c>
      <c r="B85" s="77">
        <v>88</v>
      </c>
      <c r="C85" s="3" t="s">
        <v>140</v>
      </c>
      <c r="D85" s="13" t="s">
        <v>203</v>
      </c>
      <c r="E85" s="5" t="s">
        <v>10</v>
      </c>
      <c r="F85" s="24">
        <v>1</v>
      </c>
      <c r="G85" s="78" t="s">
        <v>256</v>
      </c>
      <c r="H85" s="44">
        <v>2200</v>
      </c>
      <c r="I85" s="44">
        <f>+H85*19%</f>
        <v>418</v>
      </c>
      <c r="J85" s="44">
        <f>+H85+I85</f>
        <v>2618</v>
      </c>
      <c r="K85" s="58">
        <f t="shared" si="37"/>
        <v>2618</v>
      </c>
      <c r="L85" s="24" t="s">
        <v>15</v>
      </c>
      <c r="M85" s="44">
        <v>1681</v>
      </c>
      <c r="N85" s="44">
        <f t="shared" si="45"/>
        <v>319.39</v>
      </c>
      <c r="O85" s="44">
        <f t="shared" si="35"/>
        <v>2000.3899999999999</v>
      </c>
      <c r="P85" s="44">
        <f t="shared" si="38"/>
        <v>2000.3899999999999</v>
      </c>
      <c r="Q85" s="54" t="s">
        <v>18</v>
      </c>
      <c r="R85" s="44">
        <v>2000</v>
      </c>
      <c r="S85" s="44">
        <f t="shared" si="46"/>
        <v>380</v>
      </c>
      <c r="T85" s="44">
        <f t="shared" si="47"/>
        <v>2380</v>
      </c>
      <c r="U85" s="44">
        <f t="shared" si="39"/>
        <v>2380</v>
      </c>
      <c r="V85" s="44">
        <f t="shared" si="40"/>
        <v>2333</v>
      </c>
      <c r="W85" s="44">
        <f t="shared" si="41"/>
        <v>254</v>
      </c>
      <c r="X85" s="61">
        <f t="shared" si="42"/>
        <v>0.10887269609944278</v>
      </c>
      <c r="Y85" s="44">
        <f t="shared" si="43"/>
        <v>2587</v>
      </c>
      <c r="Z85" s="44">
        <f t="shared" si="44"/>
        <v>2079</v>
      </c>
    </row>
    <row r="86" spans="1:26" ht="47.25" x14ac:dyDescent="0.25">
      <c r="A86" s="6" t="s">
        <v>250</v>
      </c>
      <c r="B86" s="77">
        <v>89</v>
      </c>
      <c r="C86" s="3" t="s">
        <v>141</v>
      </c>
      <c r="D86" s="13" t="s">
        <v>204</v>
      </c>
      <c r="E86" s="5" t="s">
        <v>10</v>
      </c>
      <c r="F86" s="24">
        <v>1</v>
      </c>
      <c r="G86" s="78" t="s">
        <v>256</v>
      </c>
      <c r="H86" s="44">
        <v>50000</v>
      </c>
      <c r="I86" s="44">
        <f>+H86*19%</f>
        <v>9500</v>
      </c>
      <c r="J86" s="44">
        <f>+H86+I86</f>
        <v>59500</v>
      </c>
      <c r="K86" s="58">
        <f t="shared" si="37"/>
        <v>59500</v>
      </c>
      <c r="L86" s="77" t="s">
        <v>281</v>
      </c>
      <c r="M86" s="48">
        <v>70000</v>
      </c>
      <c r="N86" s="44">
        <v>0</v>
      </c>
      <c r="O86" s="44">
        <f t="shared" si="35"/>
        <v>70000</v>
      </c>
      <c r="P86" s="44">
        <f t="shared" si="38"/>
        <v>70000</v>
      </c>
      <c r="Q86" s="54" t="s">
        <v>18</v>
      </c>
      <c r="R86" s="44">
        <v>45000</v>
      </c>
      <c r="S86" s="44">
        <f t="shared" si="46"/>
        <v>8550</v>
      </c>
      <c r="T86" s="44">
        <f t="shared" si="47"/>
        <v>53550</v>
      </c>
      <c r="U86" s="44">
        <f t="shared" si="39"/>
        <v>53550</v>
      </c>
      <c r="V86" s="44">
        <f t="shared" si="40"/>
        <v>61017</v>
      </c>
      <c r="W86" s="44">
        <f t="shared" si="41"/>
        <v>6801</v>
      </c>
      <c r="X86" s="61">
        <f t="shared" si="42"/>
        <v>0.11146074044938296</v>
      </c>
      <c r="Y86" s="44">
        <f t="shared" si="43"/>
        <v>67818</v>
      </c>
      <c r="Z86" s="44">
        <f t="shared" si="44"/>
        <v>54216</v>
      </c>
    </row>
    <row r="87" spans="1:26" ht="31.5" x14ac:dyDescent="0.25">
      <c r="A87" s="6" t="s">
        <v>249</v>
      </c>
      <c r="B87" s="77">
        <v>90</v>
      </c>
      <c r="C87" s="3" t="s">
        <v>142</v>
      </c>
      <c r="D87" s="13" t="s">
        <v>206</v>
      </c>
      <c r="E87" s="5" t="s">
        <v>10</v>
      </c>
      <c r="F87" s="24">
        <v>51</v>
      </c>
      <c r="G87" s="78" t="s">
        <v>256</v>
      </c>
      <c r="H87" s="44">
        <v>7500</v>
      </c>
      <c r="I87" s="44">
        <f>+H87*19%</f>
        <v>1425</v>
      </c>
      <c r="J87" s="44">
        <f>+H87+I87</f>
        <v>8925</v>
      </c>
      <c r="K87" s="58">
        <f t="shared" si="37"/>
        <v>455175</v>
      </c>
      <c r="L87" s="77" t="s">
        <v>281</v>
      </c>
      <c r="M87" s="48">
        <v>8403</v>
      </c>
      <c r="N87" s="44">
        <f>+M87*19%</f>
        <v>1596.57</v>
      </c>
      <c r="O87" s="44">
        <f t="shared" si="35"/>
        <v>9999.57</v>
      </c>
      <c r="P87" s="44">
        <f t="shared" si="38"/>
        <v>509978.07</v>
      </c>
      <c r="Q87" s="54" t="s">
        <v>18</v>
      </c>
      <c r="R87" s="44">
        <v>8500</v>
      </c>
      <c r="S87" s="44">
        <f t="shared" si="46"/>
        <v>1615</v>
      </c>
      <c r="T87" s="44">
        <f t="shared" si="47"/>
        <v>10115</v>
      </c>
      <c r="U87" s="44">
        <f t="shared" si="39"/>
        <v>515865</v>
      </c>
      <c r="V87" s="44">
        <f t="shared" si="40"/>
        <v>9680</v>
      </c>
      <c r="W87" s="44">
        <f t="shared" si="41"/>
        <v>536</v>
      </c>
      <c r="X87" s="61">
        <f t="shared" si="42"/>
        <v>5.5371900826446281E-2</v>
      </c>
      <c r="Y87" s="44">
        <f t="shared" si="43"/>
        <v>10216</v>
      </c>
      <c r="Z87" s="44">
        <f t="shared" si="44"/>
        <v>9144</v>
      </c>
    </row>
    <row r="88" spans="1:26" s="34" customFormat="1" ht="31.5" x14ac:dyDescent="0.25">
      <c r="A88" s="6" t="s">
        <v>249</v>
      </c>
      <c r="B88" s="77">
        <v>92</v>
      </c>
      <c r="C88" s="2" t="s">
        <v>143</v>
      </c>
      <c r="D88" s="13" t="s">
        <v>144</v>
      </c>
      <c r="E88" s="5" t="s">
        <v>10</v>
      </c>
      <c r="F88" s="24">
        <v>4</v>
      </c>
      <c r="G88" s="78" t="s">
        <v>256</v>
      </c>
      <c r="H88" s="44">
        <v>15000</v>
      </c>
      <c r="I88" s="44">
        <f>+H88*19%</f>
        <v>2850</v>
      </c>
      <c r="J88" s="44">
        <f>+H88+I88</f>
        <v>17850</v>
      </c>
      <c r="K88" s="58">
        <f t="shared" si="37"/>
        <v>71400</v>
      </c>
      <c r="L88" s="24" t="s">
        <v>248</v>
      </c>
      <c r="M88" s="44">
        <v>8403</v>
      </c>
      <c r="N88" s="44">
        <f t="shared" ref="N88:N95" si="48">+M88*19%</f>
        <v>1596.57</v>
      </c>
      <c r="O88" s="44">
        <f t="shared" si="35"/>
        <v>9999.57</v>
      </c>
      <c r="P88" s="44">
        <f t="shared" si="38"/>
        <v>39998.28</v>
      </c>
      <c r="Q88" s="54" t="s">
        <v>18</v>
      </c>
      <c r="R88" s="44">
        <v>18500</v>
      </c>
      <c r="S88" s="44">
        <f t="shared" si="46"/>
        <v>3515</v>
      </c>
      <c r="T88" s="44">
        <f t="shared" si="47"/>
        <v>22015</v>
      </c>
      <c r="U88" s="44">
        <f t="shared" si="39"/>
        <v>88060</v>
      </c>
      <c r="V88" s="44">
        <f t="shared" si="40"/>
        <v>16622</v>
      </c>
      <c r="W88" s="44">
        <f t="shared" si="41"/>
        <v>4982</v>
      </c>
      <c r="X88" s="61">
        <f t="shared" si="42"/>
        <v>0.29972325833233066</v>
      </c>
      <c r="Y88" s="44">
        <f t="shared" si="43"/>
        <v>21604</v>
      </c>
      <c r="Z88" s="44">
        <f t="shared" si="44"/>
        <v>11640</v>
      </c>
    </row>
    <row r="89" spans="1:26" s="34" customFormat="1" ht="31.5" x14ac:dyDescent="0.25">
      <c r="A89" s="6" t="s">
        <v>249</v>
      </c>
      <c r="B89" s="77">
        <v>93</v>
      </c>
      <c r="C89" s="2" t="s">
        <v>145</v>
      </c>
      <c r="D89" s="12" t="s">
        <v>146</v>
      </c>
      <c r="E89" s="5" t="s">
        <v>10</v>
      </c>
      <c r="F89" s="24">
        <v>2</v>
      </c>
      <c r="G89" s="78" t="s">
        <v>256</v>
      </c>
      <c r="H89" s="44">
        <v>6500</v>
      </c>
      <c r="I89" s="44">
        <f>+H89*19%</f>
        <v>1235</v>
      </c>
      <c r="J89" s="44">
        <f>+H89+I89</f>
        <v>7735</v>
      </c>
      <c r="K89" s="58">
        <f t="shared" si="37"/>
        <v>15470</v>
      </c>
      <c r="L89" s="24" t="s">
        <v>248</v>
      </c>
      <c r="M89" s="44">
        <v>6723</v>
      </c>
      <c r="N89" s="44">
        <f t="shared" si="48"/>
        <v>1277.3700000000001</v>
      </c>
      <c r="O89" s="44">
        <f t="shared" si="35"/>
        <v>8000.37</v>
      </c>
      <c r="P89" s="44">
        <f t="shared" si="38"/>
        <v>16000.74</v>
      </c>
      <c r="Q89" s="54" t="s">
        <v>18</v>
      </c>
      <c r="R89" s="44">
        <v>7000</v>
      </c>
      <c r="S89" s="44">
        <f t="shared" si="46"/>
        <v>1330</v>
      </c>
      <c r="T89" s="44">
        <f t="shared" si="47"/>
        <v>8330</v>
      </c>
      <c r="U89" s="44">
        <f t="shared" si="39"/>
        <v>16660</v>
      </c>
      <c r="V89" s="44">
        <f t="shared" si="40"/>
        <v>8022</v>
      </c>
      <c r="W89" s="44">
        <f t="shared" si="41"/>
        <v>243</v>
      </c>
      <c r="X89" s="61">
        <f t="shared" si="42"/>
        <v>3.0291697830964848E-2</v>
      </c>
      <c r="Y89" s="44">
        <f t="shared" si="43"/>
        <v>8265</v>
      </c>
      <c r="Z89" s="44">
        <f t="shared" si="44"/>
        <v>7779</v>
      </c>
    </row>
    <row r="90" spans="1:26" s="34" customFormat="1" ht="31.5" x14ac:dyDescent="0.25">
      <c r="A90" s="6" t="s">
        <v>249</v>
      </c>
      <c r="B90" s="77">
        <v>94</v>
      </c>
      <c r="C90" s="2" t="s">
        <v>147</v>
      </c>
      <c r="D90" s="12" t="s">
        <v>148</v>
      </c>
      <c r="E90" s="5" t="s">
        <v>10</v>
      </c>
      <c r="F90" s="24">
        <v>4</v>
      </c>
      <c r="G90" s="78" t="s">
        <v>256</v>
      </c>
      <c r="H90" s="44">
        <v>9000</v>
      </c>
      <c r="I90" s="44">
        <f>+H90*19%</f>
        <v>1710</v>
      </c>
      <c r="J90" s="44">
        <f>+H90+I90</f>
        <v>10710</v>
      </c>
      <c r="K90" s="58">
        <f t="shared" si="37"/>
        <v>42840</v>
      </c>
      <c r="L90" s="24" t="s">
        <v>248</v>
      </c>
      <c r="M90" s="44">
        <v>8403</v>
      </c>
      <c r="N90" s="44">
        <f t="shared" si="48"/>
        <v>1596.57</v>
      </c>
      <c r="O90" s="44">
        <f t="shared" si="35"/>
        <v>9999.57</v>
      </c>
      <c r="P90" s="44">
        <f t="shared" si="38"/>
        <v>39998.28</v>
      </c>
      <c r="Q90" s="54" t="s">
        <v>18</v>
      </c>
      <c r="R90" s="44">
        <v>12000</v>
      </c>
      <c r="S90" s="44">
        <f t="shared" si="46"/>
        <v>2280</v>
      </c>
      <c r="T90" s="44">
        <f t="shared" si="47"/>
        <v>14280</v>
      </c>
      <c r="U90" s="44">
        <f t="shared" si="39"/>
        <v>57120</v>
      </c>
      <c r="V90" s="44">
        <f t="shared" si="40"/>
        <v>11663</v>
      </c>
      <c r="W90" s="44">
        <f t="shared" si="41"/>
        <v>1873</v>
      </c>
      <c r="X90" s="61">
        <f t="shared" si="42"/>
        <v>0.16059332933207579</v>
      </c>
      <c r="Y90" s="44">
        <f t="shared" si="43"/>
        <v>13536</v>
      </c>
      <c r="Z90" s="44">
        <f t="shared" si="44"/>
        <v>9790</v>
      </c>
    </row>
    <row r="91" spans="1:26" s="34" customFormat="1" ht="31.5" x14ac:dyDescent="0.25">
      <c r="A91" s="6" t="s">
        <v>249</v>
      </c>
      <c r="B91" s="77">
        <v>95</v>
      </c>
      <c r="C91" s="2" t="s">
        <v>149</v>
      </c>
      <c r="D91" s="12" t="s">
        <v>150</v>
      </c>
      <c r="E91" s="5" t="s">
        <v>10</v>
      </c>
      <c r="F91" s="24">
        <v>14</v>
      </c>
      <c r="G91" s="78" t="s">
        <v>256</v>
      </c>
      <c r="H91" s="44">
        <v>80000</v>
      </c>
      <c r="I91" s="44">
        <f>+H91*19%</f>
        <v>15200</v>
      </c>
      <c r="J91" s="44">
        <f>+H91+I91</f>
        <v>95200</v>
      </c>
      <c r="K91" s="58">
        <f t="shared" si="37"/>
        <v>1332800</v>
      </c>
      <c r="L91" s="77" t="s">
        <v>281</v>
      </c>
      <c r="M91" s="48">
        <v>84034</v>
      </c>
      <c r="N91" s="44">
        <f t="shared" si="48"/>
        <v>15966.460000000001</v>
      </c>
      <c r="O91" s="44">
        <f t="shared" si="35"/>
        <v>100000.46</v>
      </c>
      <c r="P91" s="44">
        <f t="shared" si="38"/>
        <v>1400006.4400000002</v>
      </c>
      <c r="Q91" s="54" t="s">
        <v>18</v>
      </c>
      <c r="R91" s="44">
        <v>78151</v>
      </c>
      <c r="S91" s="44">
        <f t="shared" si="46"/>
        <v>14848.69</v>
      </c>
      <c r="T91" s="44">
        <f t="shared" si="47"/>
        <v>92999.69</v>
      </c>
      <c r="U91" s="44">
        <f t="shared" si="39"/>
        <v>1301995.6600000001</v>
      </c>
      <c r="V91" s="44">
        <f t="shared" si="40"/>
        <v>96067</v>
      </c>
      <c r="W91" s="44">
        <f t="shared" si="41"/>
        <v>2923</v>
      </c>
      <c r="X91" s="61">
        <f t="shared" si="42"/>
        <v>3.042668137862117E-2</v>
      </c>
      <c r="Y91" s="44">
        <f t="shared" si="43"/>
        <v>98990</v>
      </c>
      <c r="Z91" s="44">
        <f t="shared" si="44"/>
        <v>93144</v>
      </c>
    </row>
    <row r="92" spans="1:26" s="34" customFormat="1" ht="31.5" x14ac:dyDescent="0.25">
      <c r="A92" s="6" t="s">
        <v>249</v>
      </c>
      <c r="B92" s="77">
        <v>96</v>
      </c>
      <c r="C92" s="2" t="s">
        <v>151</v>
      </c>
      <c r="D92" s="12" t="s">
        <v>152</v>
      </c>
      <c r="E92" s="5" t="s">
        <v>10</v>
      </c>
      <c r="F92" s="24">
        <v>12</v>
      </c>
      <c r="G92" s="78" t="s">
        <v>256</v>
      </c>
      <c r="H92" s="44">
        <v>15000</v>
      </c>
      <c r="I92" s="44">
        <f>+H92*19%</f>
        <v>2850</v>
      </c>
      <c r="J92" s="44">
        <f>+H92+I92</f>
        <v>17850</v>
      </c>
      <c r="K92" s="58">
        <f t="shared" si="37"/>
        <v>214200</v>
      </c>
      <c r="L92" s="24" t="s">
        <v>248</v>
      </c>
      <c r="M92" s="44">
        <v>16807</v>
      </c>
      <c r="N92" s="44">
        <f t="shared" si="48"/>
        <v>3193.33</v>
      </c>
      <c r="O92" s="44">
        <f t="shared" si="35"/>
        <v>20000.330000000002</v>
      </c>
      <c r="P92" s="44">
        <f t="shared" si="38"/>
        <v>240003.96000000002</v>
      </c>
      <c r="Q92" s="54" t="s">
        <v>18</v>
      </c>
      <c r="R92" s="44">
        <v>13000</v>
      </c>
      <c r="S92" s="44">
        <f t="shared" si="46"/>
        <v>2470</v>
      </c>
      <c r="T92" s="44">
        <f t="shared" si="47"/>
        <v>15470</v>
      </c>
      <c r="U92" s="44">
        <f t="shared" si="39"/>
        <v>185640</v>
      </c>
      <c r="V92" s="44">
        <f t="shared" si="40"/>
        <v>17773</v>
      </c>
      <c r="W92" s="44">
        <f t="shared" si="41"/>
        <v>1850</v>
      </c>
      <c r="X92" s="61">
        <f t="shared" si="42"/>
        <v>0.10409047431497215</v>
      </c>
      <c r="Y92" s="44">
        <f t="shared" si="43"/>
        <v>19623</v>
      </c>
      <c r="Z92" s="44">
        <f t="shared" si="44"/>
        <v>15923</v>
      </c>
    </row>
    <row r="93" spans="1:26" s="34" customFormat="1" ht="31.5" x14ac:dyDescent="0.25">
      <c r="A93" s="6" t="s">
        <v>249</v>
      </c>
      <c r="B93" s="77">
        <v>97</v>
      </c>
      <c r="C93" s="2" t="s">
        <v>153</v>
      </c>
      <c r="D93" s="12" t="s">
        <v>154</v>
      </c>
      <c r="E93" s="5" t="s">
        <v>10</v>
      </c>
      <c r="F93" s="24">
        <v>6</v>
      </c>
      <c r="G93" s="78" t="s">
        <v>256</v>
      </c>
      <c r="H93" s="47">
        <v>50424</v>
      </c>
      <c r="I93" s="44">
        <f>H93*19%</f>
        <v>9580.56</v>
      </c>
      <c r="J93" s="44">
        <f>+H93+I93</f>
        <v>60004.56</v>
      </c>
      <c r="K93" s="58">
        <f t="shared" si="37"/>
        <v>360027.36</v>
      </c>
      <c r="L93" s="24" t="s">
        <v>248</v>
      </c>
      <c r="M93" s="44">
        <v>50424</v>
      </c>
      <c r="N93" s="44">
        <f t="shared" si="48"/>
        <v>9580.56</v>
      </c>
      <c r="O93" s="44">
        <f t="shared" si="35"/>
        <v>60004.56</v>
      </c>
      <c r="P93" s="44">
        <f t="shared" si="38"/>
        <v>360027.36</v>
      </c>
      <c r="Q93" s="78" t="s">
        <v>18</v>
      </c>
      <c r="R93" s="47">
        <v>42000</v>
      </c>
      <c r="S93" s="44">
        <f>+R93*19%</f>
        <v>7980</v>
      </c>
      <c r="T93" s="44">
        <f t="shared" si="47"/>
        <v>49980</v>
      </c>
      <c r="U93" s="44">
        <f t="shared" si="39"/>
        <v>299880</v>
      </c>
      <c r="V93" s="44">
        <f t="shared" si="40"/>
        <v>56663</v>
      </c>
      <c r="W93" s="44">
        <f t="shared" si="41"/>
        <v>4726</v>
      </c>
      <c r="X93" s="61">
        <f t="shared" si="42"/>
        <v>8.3405396819794225E-2</v>
      </c>
      <c r="Y93" s="44">
        <f t="shared" si="43"/>
        <v>61389</v>
      </c>
      <c r="Z93" s="44">
        <f t="shared" si="44"/>
        <v>51937</v>
      </c>
    </row>
    <row r="94" spans="1:26" s="34" customFormat="1" ht="31.5" x14ac:dyDescent="0.25">
      <c r="A94" s="6" t="s">
        <v>249</v>
      </c>
      <c r="B94" s="77">
        <v>98</v>
      </c>
      <c r="C94" s="2" t="s">
        <v>155</v>
      </c>
      <c r="D94" s="13" t="s">
        <v>200</v>
      </c>
      <c r="E94" s="5" t="s">
        <v>10</v>
      </c>
      <c r="F94" s="24">
        <v>20</v>
      </c>
      <c r="G94" s="78" t="s">
        <v>256</v>
      </c>
      <c r="H94" s="44">
        <v>1400</v>
      </c>
      <c r="I94" s="44">
        <f>H94*19%</f>
        <v>266</v>
      </c>
      <c r="J94" s="44">
        <f>+H94+I94</f>
        <v>1666</v>
      </c>
      <c r="K94" s="58">
        <f t="shared" si="37"/>
        <v>33320</v>
      </c>
      <c r="L94" s="24" t="s">
        <v>248</v>
      </c>
      <c r="M94" s="44">
        <v>1681</v>
      </c>
      <c r="N94" s="44">
        <f t="shared" si="48"/>
        <v>319.39</v>
      </c>
      <c r="O94" s="44">
        <f t="shared" si="35"/>
        <v>2000.3899999999999</v>
      </c>
      <c r="P94" s="44">
        <f t="shared" si="38"/>
        <v>40007.799999999996</v>
      </c>
      <c r="Q94" s="78" t="s">
        <v>18</v>
      </c>
      <c r="R94" s="44">
        <v>1000</v>
      </c>
      <c r="S94" s="44">
        <f>+R94*19%</f>
        <v>190</v>
      </c>
      <c r="T94" s="44">
        <f t="shared" si="47"/>
        <v>1190</v>
      </c>
      <c r="U94" s="44">
        <f t="shared" si="39"/>
        <v>23800</v>
      </c>
      <c r="V94" s="44">
        <f t="shared" si="40"/>
        <v>1619</v>
      </c>
      <c r="W94" s="44">
        <f t="shared" si="41"/>
        <v>333</v>
      </c>
      <c r="X94" s="61">
        <f t="shared" si="42"/>
        <v>0.20568252007411983</v>
      </c>
      <c r="Y94" s="44">
        <f t="shared" si="43"/>
        <v>1952</v>
      </c>
      <c r="Z94" s="44">
        <f t="shared" si="44"/>
        <v>1286</v>
      </c>
    </row>
    <row r="95" spans="1:26" s="34" customFormat="1" ht="31.5" x14ac:dyDescent="0.25">
      <c r="A95" s="6" t="s">
        <v>249</v>
      </c>
      <c r="B95" s="77">
        <v>99</v>
      </c>
      <c r="C95" s="2" t="s">
        <v>156</v>
      </c>
      <c r="D95" s="13" t="s">
        <v>199</v>
      </c>
      <c r="E95" s="5" t="s">
        <v>10</v>
      </c>
      <c r="F95" s="24">
        <v>100</v>
      </c>
      <c r="G95" s="78" t="s">
        <v>256</v>
      </c>
      <c r="H95" s="44">
        <v>5500</v>
      </c>
      <c r="I95" s="44">
        <f>H95*19%</f>
        <v>1045</v>
      </c>
      <c r="J95" s="44">
        <f>+H95+I95</f>
        <v>6545</v>
      </c>
      <c r="K95" s="58">
        <f t="shared" si="37"/>
        <v>654500</v>
      </c>
      <c r="L95" s="24" t="s">
        <v>248</v>
      </c>
      <c r="M95" s="44">
        <v>5882</v>
      </c>
      <c r="N95" s="44">
        <f t="shared" si="48"/>
        <v>1117.58</v>
      </c>
      <c r="O95" s="44">
        <f t="shared" si="35"/>
        <v>6999.58</v>
      </c>
      <c r="P95" s="44">
        <f t="shared" si="38"/>
        <v>699958</v>
      </c>
      <c r="Q95" s="78" t="s">
        <v>18</v>
      </c>
      <c r="R95" s="44">
        <v>5000</v>
      </c>
      <c r="S95" s="44">
        <f>+R95*19%</f>
        <v>950</v>
      </c>
      <c r="T95" s="44">
        <f t="shared" si="47"/>
        <v>5950</v>
      </c>
      <c r="U95" s="44">
        <f t="shared" si="39"/>
        <v>595000</v>
      </c>
      <c r="V95" s="44">
        <f t="shared" si="40"/>
        <v>6498</v>
      </c>
      <c r="W95" s="44">
        <f t="shared" si="41"/>
        <v>430</v>
      </c>
      <c r="X95" s="61">
        <f t="shared" si="42"/>
        <v>6.6174207448445682E-2</v>
      </c>
      <c r="Y95" s="44">
        <f t="shared" si="43"/>
        <v>6928</v>
      </c>
      <c r="Z95" s="44">
        <f t="shared" si="44"/>
        <v>6068</v>
      </c>
    </row>
    <row r="96" spans="1:26" s="34" customFormat="1" ht="63" x14ac:dyDescent="0.25">
      <c r="A96" s="6" t="s">
        <v>249</v>
      </c>
      <c r="B96" s="77">
        <v>100</v>
      </c>
      <c r="C96" s="12" t="s">
        <v>157</v>
      </c>
      <c r="D96" s="13" t="s">
        <v>279</v>
      </c>
      <c r="E96" s="5" t="s">
        <v>10</v>
      </c>
      <c r="F96" s="24">
        <v>50</v>
      </c>
      <c r="G96" s="54" t="s">
        <v>158</v>
      </c>
      <c r="H96" s="92">
        <v>13067</v>
      </c>
      <c r="I96" s="44">
        <f>+H96*19%</f>
        <v>2482.73</v>
      </c>
      <c r="J96" s="44">
        <f>+H96+I96</f>
        <v>15549.73</v>
      </c>
      <c r="K96" s="58">
        <f t="shared" si="37"/>
        <v>777486.5</v>
      </c>
      <c r="L96" s="99" t="s">
        <v>159</v>
      </c>
      <c r="M96" s="44">
        <v>12500</v>
      </c>
      <c r="N96" s="44">
        <f>+M96*19%</f>
        <v>2375</v>
      </c>
      <c r="O96" s="44">
        <f>+M96+N96</f>
        <v>14875</v>
      </c>
      <c r="P96" s="44">
        <f t="shared" si="38"/>
        <v>743750</v>
      </c>
      <c r="Q96" s="19" t="s">
        <v>160</v>
      </c>
      <c r="R96" s="44">
        <v>13600</v>
      </c>
      <c r="S96" s="44">
        <f>+R96*19%</f>
        <v>2584</v>
      </c>
      <c r="T96" s="44">
        <f>+R96+S96</f>
        <v>16184</v>
      </c>
      <c r="U96" s="44">
        <f t="shared" si="39"/>
        <v>809200</v>
      </c>
      <c r="V96" s="44">
        <f t="shared" si="40"/>
        <v>15536</v>
      </c>
      <c r="W96" s="44">
        <f t="shared" si="41"/>
        <v>534</v>
      </c>
      <c r="X96" s="61">
        <f t="shared" si="42"/>
        <v>3.437178166838311E-2</v>
      </c>
      <c r="Y96" s="44">
        <f t="shared" si="43"/>
        <v>16070</v>
      </c>
      <c r="Z96" s="44">
        <f t="shared" si="44"/>
        <v>15002</v>
      </c>
    </row>
    <row r="97" spans="1:26" s="34" customFormat="1" ht="173.25" x14ac:dyDescent="0.25">
      <c r="A97" s="6" t="s">
        <v>249</v>
      </c>
      <c r="B97" s="77">
        <v>101</v>
      </c>
      <c r="C97" s="12" t="s">
        <v>161</v>
      </c>
      <c r="D97" s="13" t="s">
        <v>162</v>
      </c>
      <c r="E97" s="5" t="s">
        <v>10</v>
      </c>
      <c r="F97" s="24">
        <v>50</v>
      </c>
      <c r="G97" s="54" t="s">
        <v>163</v>
      </c>
      <c r="H97" s="92">
        <v>15000</v>
      </c>
      <c r="I97" s="44">
        <f>+H97*19%</f>
        <v>2850</v>
      </c>
      <c r="J97" s="44">
        <f>+H97+I97</f>
        <v>17850</v>
      </c>
      <c r="K97" s="58">
        <f t="shared" si="37"/>
        <v>892500</v>
      </c>
      <c r="L97" s="99" t="s">
        <v>164</v>
      </c>
      <c r="M97" s="44">
        <v>7000</v>
      </c>
      <c r="N97" s="44">
        <f>+M97*19%</f>
        <v>1330</v>
      </c>
      <c r="O97" s="44">
        <f>+M97+N97</f>
        <v>8330</v>
      </c>
      <c r="P97" s="44">
        <f t="shared" si="38"/>
        <v>416500</v>
      </c>
      <c r="Q97" s="19" t="s">
        <v>165</v>
      </c>
      <c r="R97" s="44">
        <v>8564</v>
      </c>
      <c r="S97" s="44">
        <f>+R97*19%</f>
        <v>1627.16</v>
      </c>
      <c r="T97" s="44">
        <f>+R97+S97</f>
        <v>10191.16</v>
      </c>
      <c r="U97" s="44">
        <f t="shared" si="39"/>
        <v>509558</v>
      </c>
      <c r="V97" s="44">
        <f t="shared" si="40"/>
        <v>12124</v>
      </c>
      <c r="W97" s="44">
        <f t="shared" si="41"/>
        <v>4120</v>
      </c>
      <c r="X97" s="61">
        <f t="shared" si="42"/>
        <v>0.33982184097657536</v>
      </c>
      <c r="Y97" s="44">
        <f t="shared" si="43"/>
        <v>16244</v>
      </c>
      <c r="Z97" s="44">
        <f t="shared" si="44"/>
        <v>8004</v>
      </c>
    </row>
    <row r="98" spans="1:26" s="34" customFormat="1" ht="31.5" x14ac:dyDescent="0.25">
      <c r="A98" s="6" t="s">
        <v>249</v>
      </c>
      <c r="B98" s="77">
        <v>102</v>
      </c>
      <c r="C98" s="2" t="s">
        <v>166</v>
      </c>
      <c r="D98" s="12" t="s">
        <v>167</v>
      </c>
      <c r="E98" s="5" t="s">
        <v>10</v>
      </c>
      <c r="F98" s="24">
        <v>50</v>
      </c>
      <c r="G98" s="78" t="s">
        <v>256</v>
      </c>
      <c r="H98" s="44">
        <v>8000</v>
      </c>
      <c r="I98" s="44">
        <f>H98*19%</f>
        <v>1520</v>
      </c>
      <c r="J98" s="44">
        <f>+H98+I98</f>
        <v>9520</v>
      </c>
      <c r="K98" s="58">
        <f t="shared" si="37"/>
        <v>476000</v>
      </c>
      <c r="L98" s="24" t="s">
        <v>248</v>
      </c>
      <c r="M98" s="44">
        <v>8403</v>
      </c>
      <c r="N98" s="44">
        <f>+M98*19%</f>
        <v>1596.57</v>
      </c>
      <c r="O98" s="44">
        <f>+M98+N98</f>
        <v>9999.57</v>
      </c>
      <c r="P98" s="44">
        <f t="shared" si="38"/>
        <v>499978.5</v>
      </c>
      <c r="Q98" s="78" t="s">
        <v>18</v>
      </c>
      <c r="R98" s="44">
        <v>7500</v>
      </c>
      <c r="S98" s="44">
        <f>+R98*19%</f>
        <v>1425</v>
      </c>
      <c r="T98" s="44">
        <f>+S98+R98</f>
        <v>8925</v>
      </c>
      <c r="U98" s="44">
        <f t="shared" si="39"/>
        <v>446250</v>
      </c>
      <c r="V98" s="44">
        <f t="shared" si="40"/>
        <v>9482</v>
      </c>
      <c r="W98" s="44">
        <f t="shared" si="41"/>
        <v>440</v>
      </c>
      <c r="X98" s="61">
        <f t="shared" si="42"/>
        <v>4.6403712296983757E-2</v>
      </c>
      <c r="Y98" s="44">
        <f t="shared" si="43"/>
        <v>9922</v>
      </c>
      <c r="Z98" s="44">
        <f t="shared" si="44"/>
        <v>9042</v>
      </c>
    </row>
    <row r="99" spans="1:26" s="34" customFormat="1" ht="31.5" x14ac:dyDescent="0.25">
      <c r="A99" s="6" t="s">
        <v>249</v>
      </c>
      <c r="B99" s="77">
        <v>103</v>
      </c>
      <c r="C99" s="12" t="s">
        <v>168</v>
      </c>
      <c r="D99" s="12" t="s">
        <v>238</v>
      </c>
      <c r="E99" s="5" t="s">
        <v>10</v>
      </c>
      <c r="F99" s="24">
        <v>50</v>
      </c>
      <c r="G99" s="54" t="s">
        <v>169</v>
      </c>
      <c r="H99" s="44">
        <v>184874</v>
      </c>
      <c r="I99" s="44">
        <f>+H99*19%</f>
        <v>35126.06</v>
      </c>
      <c r="J99" s="44">
        <f>+H99+I99</f>
        <v>220000.06</v>
      </c>
      <c r="K99" s="58">
        <f t="shared" si="37"/>
        <v>11000003</v>
      </c>
      <c r="L99" s="81" t="s">
        <v>170</v>
      </c>
      <c r="M99" s="44">
        <v>159664</v>
      </c>
      <c r="N99" s="44">
        <f>M99*19%</f>
        <v>30336.16</v>
      </c>
      <c r="O99" s="44">
        <f>+M99+N99</f>
        <v>190000.16</v>
      </c>
      <c r="P99" s="44">
        <f t="shared" si="38"/>
        <v>9500008</v>
      </c>
      <c r="Q99" s="78" t="s">
        <v>18</v>
      </c>
      <c r="R99" s="44">
        <v>150000</v>
      </c>
      <c r="S99" s="44">
        <f>+R99*19%</f>
        <v>28500</v>
      </c>
      <c r="T99" s="44">
        <f>+S99+R99</f>
        <v>178500</v>
      </c>
      <c r="U99" s="44">
        <f t="shared" si="39"/>
        <v>8925000</v>
      </c>
      <c r="V99" s="44">
        <f t="shared" si="40"/>
        <v>196167</v>
      </c>
      <c r="W99" s="44">
        <f t="shared" si="41"/>
        <v>17494</v>
      </c>
      <c r="X99" s="61">
        <f t="shared" si="42"/>
        <v>8.9179117792493129E-2</v>
      </c>
      <c r="Y99" s="44">
        <f t="shared" si="43"/>
        <v>213661</v>
      </c>
      <c r="Z99" s="44">
        <f t="shared" si="44"/>
        <v>178673</v>
      </c>
    </row>
    <row r="100" spans="1:26" s="34" customFormat="1" ht="31.5" x14ac:dyDescent="0.25">
      <c r="A100" s="6" t="s">
        <v>249</v>
      </c>
      <c r="B100" s="77">
        <v>104</v>
      </c>
      <c r="C100" s="2" t="s">
        <v>173</v>
      </c>
      <c r="D100" s="12" t="s">
        <v>174</v>
      </c>
      <c r="E100" s="5" t="s">
        <v>10</v>
      </c>
      <c r="F100" s="24">
        <v>30</v>
      </c>
      <c r="G100" s="78" t="s">
        <v>256</v>
      </c>
      <c r="H100" s="44">
        <v>6500</v>
      </c>
      <c r="I100" s="44">
        <f>+H100*19%</f>
        <v>1235</v>
      </c>
      <c r="J100" s="44">
        <f>+H100+I100</f>
        <v>7735</v>
      </c>
      <c r="K100" s="58">
        <f t="shared" si="37"/>
        <v>232050</v>
      </c>
      <c r="L100" s="24" t="s">
        <v>248</v>
      </c>
      <c r="M100" s="44">
        <v>6773</v>
      </c>
      <c r="N100" s="44">
        <f>+M100*19%</f>
        <v>1286.8700000000001</v>
      </c>
      <c r="O100" s="44">
        <f>+M100+N100</f>
        <v>8059.87</v>
      </c>
      <c r="P100" s="44">
        <f t="shared" si="38"/>
        <v>241796.1</v>
      </c>
      <c r="Q100" s="78" t="s">
        <v>18</v>
      </c>
      <c r="R100" s="44">
        <v>6000</v>
      </c>
      <c r="S100" s="44">
        <f>+R100*19%</f>
        <v>1140</v>
      </c>
      <c r="T100" s="44">
        <f>+S100+R100</f>
        <v>7140</v>
      </c>
      <c r="U100" s="44">
        <f t="shared" si="39"/>
        <v>214200</v>
      </c>
      <c r="V100" s="44">
        <f t="shared" si="40"/>
        <v>7645</v>
      </c>
      <c r="W100" s="44">
        <f t="shared" si="41"/>
        <v>381</v>
      </c>
      <c r="X100" s="61">
        <f t="shared" si="42"/>
        <v>4.9836494440810987E-2</v>
      </c>
      <c r="Y100" s="44">
        <f t="shared" si="43"/>
        <v>8026</v>
      </c>
      <c r="Z100" s="44">
        <f t="shared" si="44"/>
        <v>7264</v>
      </c>
    </row>
    <row r="101" spans="1:26" x14ac:dyDescent="0.25">
      <c r="D101" s="36"/>
      <c r="E101" s="36"/>
      <c r="F101" s="38"/>
      <c r="G101" s="64"/>
    </row>
  </sheetData>
  <autoFilter ref="A4:AN100" xr:uid="{DA40D2AC-C091-4793-9045-46FAFD0468E4}"/>
  <mergeCells count="3">
    <mergeCell ref="G1:K3"/>
    <mergeCell ref="L1:P3"/>
    <mergeCell ref="Q1:U3"/>
  </mergeCells>
  <phoneticPr fontId="9" type="noConversion"/>
  <dataValidations count="1">
    <dataValidation type="list" allowBlank="1" showInputMessage="1" showErrorMessage="1" sqref="E51 E5:E21 E23:E39" xr:uid="{00000000-0002-0000-0000-000000000000}">
      <formula1>"DIA,MES,UNIDAD,GLOBAL,PAQUETE"</formula1>
    </dataValidation>
  </dataValidations>
  <pageMargins left="0.7" right="0.7" top="0.75" bottom="0.75" header="0.3" footer="0.3"/>
  <pageSetup paperSize="9" scale="3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f601782c98f004f76478e84348190e8f">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629ecf3593370bb5e213590b643120d1"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EB9720-FD5F-4767-A57C-5636794645A3}">
  <ds:schemaRefs>
    <ds:schemaRef ds:uri="http://schemas.microsoft.com/sharepoint/v3/contenttype/forms"/>
  </ds:schemaRefs>
</ds:datastoreItem>
</file>

<file path=customXml/itemProps2.xml><?xml version="1.0" encoding="utf-8"?>
<ds:datastoreItem xmlns:ds="http://schemas.openxmlformats.org/officeDocument/2006/customXml" ds:itemID="{74CF15AF-E90D-4376-9C34-48119C17E9F4}">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67ae1635-7cf6-4967-bf43-54f936c832e8"/>
    <ds:schemaRef ds:uri="http://purl.org/dc/elements/1.1/"/>
    <ds:schemaRef ds:uri="http://www.w3.org/XML/1998/namespace"/>
    <ds:schemaRef ds:uri="f70d6925-5891-4b80-8091-fb9b9ba1923c"/>
    <ds:schemaRef ds:uri="http://schemas.microsoft.com/office/2006/metadata/properties"/>
  </ds:schemaRefs>
</ds:datastoreItem>
</file>

<file path=customXml/itemProps3.xml><?xml version="1.0" encoding="utf-8"?>
<ds:datastoreItem xmlns:ds="http://schemas.openxmlformats.org/officeDocument/2006/customXml" ds:itemID="{295378F2-3901-40F5-BC8C-882BB966EE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RRHH</vt:lpstr>
      <vt:lpstr>ELEMENTOS</vt:lpstr>
      <vt:lpstr>ELEMENTOS!Área_de_impresión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Jesus David Aldana Garcia</dc:creator>
  <cp:keywords/>
  <dc:description/>
  <cp:lastModifiedBy>Astrid Carolina Castellanos Ceron</cp:lastModifiedBy>
  <cp:revision/>
  <dcterms:created xsi:type="dcterms:W3CDTF">2025-08-31T18:25:06Z</dcterms:created>
  <dcterms:modified xsi:type="dcterms:W3CDTF">2025-11-19T23:20:01Z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MediaServiceImageTags">
    <vt:lpwstr/>
  </property>
</Properties>
</file>